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0640" windowHeight="11730"/>
  </bookViews>
  <sheets>
    <sheet name="2019" sheetId="1" r:id="rId1"/>
  </sheets>
  <definedNames>
    <definedName name="___xlnm.Print_Area" localSheetId="0">'2019'!$A$1:$U$120</definedName>
    <definedName name="__xlnm.Print_Area" localSheetId="0">'2019'!$A$1:$U$120</definedName>
    <definedName name="_xlnm.Print_Area" localSheetId="0">'2019'!$A$1:$U$120</definedName>
  </definedNames>
  <calcPr calcId="145621"/>
</workbook>
</file>

<file path=xl/calcChain.xml><?xml version="1.0" encoding="utf-8"?>
<calcChain xmlns="http://schemas.openxmlformats.org/spreadsheetml/2006/main">
  <c r="T51" i="1" l="1"/>
  <c r="T48" i="1" s="1"/>
  <c r="R48" i="1"/>
  <c r="T76" i="1" l="1"/>
  <c r="T127" i="1" l="1"/>
  <c r="S127" i="1"/>
  <c r="U127" i="1" s="1"/>
  <c r="U126" i="1"/>
  <c r="T126" i="1"/>
  <c r="U125" i="1"/>
  <c r="T125" i="1"/>
  <c r="T124" i="1"/>
  <c r="S124" i="1"/>
  <c r="U124" i="1" s="1"/>
  <c r="R123" i="1"/>
  <c r="Q123" i="1"/>
  <c r="P123" i="1"/>
  <c r="O123" i="1"/>
  <c r="N123" i="1"/>
  <c r="M123" i="1"/>
  <c r="L123" i="1"/>
  <c r="U123" i="1" l="1"/>
  <c r="T123" i="1"/>
  <c r="O68" i="1"/>
  <c r="Q68" i="1"/>
  <c r="X86" i="1" l="1"/>
  <c r="W86" i="1"/>
  <c r="X85" i="1"/>
  <c r="W85" i="1"/>
  <c r="Y83" i="1" l="1"/>
  <c r="X83" i="1"/>
  <c r="W83" i="1"/>
  <c r="V83" i="1"/>
  <c r="L24" i="1"/>
  <c r="M24" i="1"/>
  <c r="N24" i="1"/>
  <c r="O24" i="1"/>
  <c r="P24" i="1"/>
  <c r="Q24" i="1"/>
  <c r="R24" i="1"/>
  <c r="L25" i="1"/>
  <c r="M25" i="1"/>
  <c r="N25" i="1"/>
  <c r="O25" i="1"/>
  <c r="P25" i="1"/>
  <c r="Q25" i="1"/>
  <c r="R25" i="1"/>
  <c r="L26" i="1"/>
  <c r="M26" i="1"/>
  <c r="N26" i="1"/>
  <c r="O26" i="1"/>
  <c r="P26" i="1"/>
  <c r="Q26" i="1"/>
  <c r="R26" i="1"/>
  <c r="L27" i="1"/>
  <c r="M27" i="1"/>
  <c r="N27" i="1"/>
  <c r="O27" i="1"/>
  <c r="P27" i="1"/>
  <c r="Q27" i="1"/>
  <c r="R27" i="1"/>
  <c r="K25" i="1"/>
  <c r="K26" i="1"/>
  <c r="K27" i="1"/>
  <c r="K24" i="1"/>
  <c r="Z83" i="1" l="1"/>
  <c r="Y57" i="1"/>
  <c r="W57" i="1"/>
  <c r="V57" i="1"/>
  <c r="T57" i="1"/>
  <c r="S57" i="1"/>
  <c r="Y56" i="1"/>
  <c r="W56" i="1"/>
  <c r="V56" i="1"/>
  <c r="T56" i="1"/>
  <c r="S56" i="1"/>
  <c r="Y55" i="1"/>
  <c r="W55" i="1"/>
  <c r="V55" i="1"/>
  <c r="T55" i="1"/>
  <c r="S55" i="1"/>
  <c r="Y54" i="1"/>
  <c r="W54" i="1"/>
  <c r="V54" i="1"/>
  <c r="T54" i="1"/>
  <c r="S54" i="1"/>
  <c r="R53" i="1"/>
  <c r="Q53" i="1"/>
  <c r="P53" i="1"/>
  <c r="O53" i="1"/>
  <c r="N53" i="1"/>
  <c r="M53" i="1"/>
  <c r="L53" i="1"/>
  <c r="K53" i="1"/>
  <c r="M30" i="1"/>
  <c r="N30" i="1"/>
  <c r="O30" i="1"/>
  <c r="P30" i="1"/>
  <c r="Q30" i="1"/>
  <c r="R30" i="1"/>
  <c r="M31" i="1"/>
  <c r="N31" i="1"/>
  <c r="O31" i="1"/>
  <c r="P31" i="1"/>
  <c r="Q31" i="1"/>
  <c r="R31" i="1"/>
  <c r="S14" i="1"/>
  <c r="T14" i="1"/>
  <c r="S53" i="1" l="1"/>
  <c r="W53" i="1"/>
  <c r="Y53" i="1"/>
  <c r="X54" i="1"/>
  <c r="Z54" i="1"/>
  <c r="T53" i="1"/>
  <c r="Z55" i="1"/>
  <c r="Z56" i="1"/>
  <c r="Z57" i="1"/>
  <c r="X55" i="1"/>
  <c r="X56" i="1"/>
  <c r="X57" i="1"/>
  <c r="V53" i="1"/>
  <c r="Q63" i="1"/>
  <c r="R43" i="1"/>
  <c r="V12" i="1"/>
  <c r="W12" i="1"/>
  <c r="Y12" i="1"/>
  <c r="V13" i="1"/>
  <c r="W13" i="1"/>
  <c r="Y13" i="1"/>
  <c r="V14" i="1"/>
  <c r="Y14" i="1"/>
  <c r="V15" i="1"/>
  <c r="W15" i="1"/>
  <c r="Y15" i="1"/>
  <c r="V16" i="1"/>
  <c r="W16" i="1"/>
  <c r="X16" i="1"/>
  <c r="Y16" i="1"/>
  <c r="V22" i="1"/>
  <c r="W22" i="1"/>
  <c r="X22" i="1"/>
  <c r="Y22" i="1"/>
  <c r="V34" i="1"/>
  <c r="W34" i="1"/>
  <c r="Y34" i="1"/>
  <c r="V35" i="1"/>
  <c r="W35" i="1"/>
  <c r="Y35" i="1"/>
  <c r="W36" i="1"/>
  <c r="V37" i="1"/>
  <c r="Y37" i="1"/>
  <c r="V39" i="1"/>
  <c r="W39" i="1"/>
  <c r="Y39" i="1"/>
  <c r="V40" i="1"/>
  <c r="W40" i="1"/>
  <c r="Y40" i="1"/>
  <c r="V41" i="1"/>
  <c r="W41" i="1"/>
  <c r="Y41" i="1"/>
  <c r="V42" i="1"/>
  <c r="W42" i="1"/>
  <c r="Y42" i="1"/>
  <c r="V44" i="1"/>
  <c r="W44" i="1"/>
  <c r="Y44" i="1"/>
  <c r="V45" i="1"/>
  <c r="W45" i="1"/>
  <c r="Y45" i="1"/>
  <c r="V46" i="1"/>
  <c r="W46" i="1"/>
  <c r="Y46" i="1"/>
  <c r="V47" i="1"/>
  <c r="W47" i="1"/>
  <c r="Y47" i="1"/>
  <c r="V59" i="1"/>
  <c r="W59" i="1"/>
  <c r="Y59" i="1"/>
  <c r="V60" i="1"/>
  <c r="W60" i="1"/>
  <c r="Y60" i="1"/>
  <c r="V61" i="1"/>
  <c r="W61" i="1"/>
  <c r="Y61" i="1"/>
  <c r="V62" i="1"/>
  <c r="W62" i="1"/>
  <c r="Y62" i="1"/>
  <c r="V64" i="1"/>
  <c r="W64" i="1"/>
  <c r="Y64" i="1"/>
  <c r="V65" i="1"/>
  <c r="W65" i="1"/>
  <c r="Y65" i="1"/>
  <c r="V66" i="1"/>
  <c r="W66" i="1"/>
  <c r="Y66" i="1"/>
  <c r="V67" i="1"/>
  <c r="W67" i="1"/>
  <c r="Y67" i="1"/>
  <c r="V69" i="1"/>
  <c r="W69" i="1"/>
  <c r="Y69" i="1"/>
  <c r="V70" i="1"/>
  <c r="W70" i="1"/>
  <c r="Y70" i="1"/>
  <c r="V71" i="1"/>
  <c r="W71" i="1"/>
  <c r="Y71" i="1"/>
  <c r="V72" i="1"/>
  <c r="W72" i="1"/>
  <c r="Y72" i="1"/>
  <c r="V74" i="1"/>
  <c r="W74" i="1"/>
  <c r="Y74" i="1"/>
  <c r="V75" i="1"/>
  <c r="W75" i="1"/>
  <c r="Y75" i="1"/>
  <c r="V76" i="1"/>
  <c r="W76" i="1"/>
  <c r="Y76" i="1"/>
  <c r="V77" i="1"/>
  <c r="W77" i="1"/>
  <c r="Y77" i="1"/>
  <c r="V78" i="1"/>
  <c r="W78" i="1"/>
  <c r="X78" i="1"/>
  <c r="Y78" i="1"/>
  <c r="V79" i="1"/>
  <c r="W79" i="1"/>
  <c r="X79" i="1"/>
  <c r="Y79" i="1"/>
  <c r="V80" i="1"/>
  <c r="W80" i="1"/>
  <c r="X80" i="1"/>
  <c r="Y80" i="1"/>
  <c r="V81" i="1"/>
  <c r="W81" i="1"/>
  <c r="X81" i="1"/>
  <c r="Y81" i="1"/>
  <c r="V82" i="1"/>
  <c r="W82" i="1"/>
  <c r="X82" i="1"/>
  <c r="Y82" i="1"/>
  <c r="V84" i="1"/>
  <c r="W84" i="1"/>
  <c r="X84" i="1"/>
  <c r="Y84" i="1"/>
  <c r="V87" i="1"/>
  <c r="W87" i="1"/>
  <c r="X87" i="1"/>
  <c r="Y87" i="1"/>
  <c r="V88" i="1"/>
  <c r="W88" i="1"/>
  <c r="X88" i="1"/>
  <c r="Y88" i="1"/>
  <c r="V89" i="1"/>
  <c r="W89" i="1"/>
  <c r="X89" i="1"/>
  <c r="Y89" i="1"/>
  <c r="V90" i="1"/>
  <c r="W90" i="1"/>
  <c r="X90" i="1"/>
  <c r="Y90" i="1"/>
  <c r="V92" i="1"/>
  <c r="W92" i="1"/>
  <c r="Y92" i="1"/>
  <c r="V93" i="1"/>
  <c r="W93" i="1"/>
  <c r="Y93" i="1"/>
  <c r="V94" i="1"/>
  <c r="W94" i="1"/>
  <c r="Y94" i="1"/>
  <c r="V95" i="1"/>
  <c r="W95" i="1"/>
  <c r="Y95" i="1"/>
  <c r="V96" i="1"/>
  <c r="W96" i="1"/>
  <c r="X96" i="1"/>
  <c r="Y96" i="1"/>
  <c r="V97" i="1"/>
  <c r="W97" i="1"/>
  <c r="X97" i="1"/>
  <c r="Y97" i="1"/>
  <c r="V99" i="1"/>
  <c r="W99" i="1"/>
  <c r="Y99" i="1"/>
  <c r="V100" i="1"/>
  <c r="W100" i="1"/>
  <c r="Y100" i="1"/>
  <c r="V101" i="1"/>
  <c r="W101" i="1"/>
  <c r="Y101" i="1"/>
  <c r="V102" i="1"/>
  <c r="W102" i="1"/>
  <c r="Y102" i="1"/>
  <c r="V103" i="1"/>
  <c r="W103" i="1"/>
  <c r="X103" i="1"/>
  <c r="Y103" i="1"/>
  <c r="V104" i="1"/>
  <c r="W104" i="1"/>
  <c r="X104" i="1"/>
  <c r="Y104" i="1"/>
  <c r="V106" i="1"/>
  <c r="W106" i="1"/>
  <c r="Y106" i="1"/>
  <c r="V107" i="1"/>
  <c r="W107" i="1"/>
  <c r="Y107" i="1"/>
  <c r="V108" i="1"/>
  <c r="W108" i="1"/>
  <c r="Y108" i="1"/>
  <c r="V109" i="1"/>
  <c r="W109" i="1"/>
  <c r="Y109" i="1"/>
  <c r="V110" i="1"/>
  <c r="W110" i="1"/>
  <c r="X110" i="1"/>
  <c r="Y110" i="1"/>
  <c r="V116" i="1"/>
  <c r="W116" i="1"/>
  <c r="V117" i="1"/>
  <c r="W117" i="1"/>
  <c r="V118" i="1"/>
  <c r="W118" i="1"/>
  <c r="W37" i="1"/>
  <c r="L68" i="1"/>
  <c r="M68" i="1"/>
  <c r="N68" i="1"/>
  <c r="P68" i="1"/>
  <c r="R68" i="1"/>
  <c r="K68" i="1"/>
  <c r="Y116" i="1"/>
  <c r="Y117" i="1"/>
  <c r="Y118" i="1"/>
  <c r="W14" i="1"/>
  <c r="Z53" i="1" l="1"/>
  <c r="X53" i="1"/>
  <c r="Z22" i="1"/>
  <c r="Z16" i="1"/>
  <c r="Z40" i="1"/>
  <c r="Z118" i="1"/>
  <c r="Z107" i="1"/>
  <c r="Z93" i="1"/>
  <c r="Z75" i="1"/>
  <c r="Z39" i="1"/>
  <c r="Z12" i="1"/>
  <c r="Z116" i="1"/>
  <c r="Y68" i="1"/>
  <c r="Z109" i="1"/>
  <c r="Z95" i="1"/>
  <c r="Z79" i="1"/>
  <c r="Z78" i="1"/>
  <c r="Z77" i="1"/>
  <c r="Z42" i="1"/>
  <c r="Z35" i="1"/>
  <c r="Z34" i="1"/>
  <c r="Z117" i="1"/>
  <c r="Z108" i="1"/>
  <c r="Z106" i="1"/>
  <c r="Z67" i="1"/>
  <c r="Z65" i="1"/>
  <c r="Z47" i="1"/>
  <c r="Z13" i="1"/>
  <c r="Z97" i="1"/>
  <c r="Z84" i="1"/>
  <c r="Z76" i="1"/>
  <c r="Z74" i="1"/>
  <c r="Z72" i="1"/>
  <c r="Z70" i="1"/>
  <c r="Z69" i="1"/>
  <c r="Z61" i="1"/>
  <c r="Z59" i="1"/>
  <c r="Z46" i="1"/>
  <c r="Z15" i="1"/>
  <c r="Z102" i="1"/>
  <c r="Z101" i="1"/>
  <c r="Z99" i="1"/>
  <c r="Z94" i="1"/>
  <c r="Z92" i="1"/>
  <c r="W68" i="1"/>
  <c r="Z103" i="1"/>
  <c r="V68" i="1"/>
  <c r="Z110" i="1"/>
  <c r="Z100" i="1"/>
  <c r="Z96" i="1"/>
  <c r="Z82" i="1"/>
  <c r="Z81" i="1"/>
  <c r="Z80" i="1"/>
  <c r="Z71" i="1"/>
  <c r="Z62" i="1"/>
  <c r="Z45" i="1"/>
  <c r="Z37" i="1"/>
  <c r="Z14" i="1"/>
  <c r="Z104" i="1"/>
  <c r="Z90" i="1"/>
  <c r="Z89" i="1"/>
  <c r="Z88" i="1"/>
  <c r="Z87" i="1"/>
  <c r="Z64" i="1"/>
  <c r="Z60" i="1"/>
  <c r="Z44" i="1"/>
  <c r="Z66" i="1"/>
  <c r="Z41" i="1"/>
  <c r="R32" i="1"/>
  <c r="Q32" i="1"/>
  <c r="P32" i="1"/>
  <c r="O32" i="1"/>
  <c r="N32" i="1"/>
  <c r="M32" i="1"/>
  <c r="L29" i="1" l="1"/>
  <c r="P29" i="1"/>
  <c r="P28" i="1" s="1"/>
  <c r="W50" i="1"/>
  <c r="L30" i="1"/>
  <c r="T30" i="1" s="1"/>
  <c r="L32" i="1"/>
  <c r="M29" i="1"/>
  <c r="M28" i="1" s="1"/>
  <c r="Q29" i="1"/>
  <c r="K31" i="1"/>
  <c r="S31" i="1" s="1"/>
  <c r="N29" i="1"/>
  <c r="N28" i="1" s="1"/>
  <c r="R29" i="1"/>
  <c r="R28" i="1" s="1"/>
  <c r="L31" i="1"/>
  <c r="T31" i="1" s="1"/>
  <c r="K29" i="1"/>
  <c r="O29" i="1"/>
  <c r="O28" i="1" s="1"/>
  <c r="K30" i="1"/>
  <c r="S30" i="1" s="1"/>
  <c r="X50" i="1"/>
  <c r="K32" i="1"/>
  <c r="W49" i="1"/>
  <c r="W52" i="1"/>
  <c r="Z68" i="1"/>
  <c r="Y52" i="1"/>
  <c r="V52" i="1"/>
  <c r="V49" i="1"/>
  <c r="Y49" i="1"/>
  <c r="Y50" i="1"/>
  <c r="V50" i="1"/>
  <c r="Y51" i="1"/>
  <c r="V51" i="1"/>
  <c r="W51" i="1"/>
  <c r="T29" i="1" l="1"/>
  <c r="Z50" i="1"/>
  <c r="Z49" i="1"/>
  <c r="X51" i="1"/>
  <c r="Q28" i="1"/>
  <c r="Q18" i="1"/>
  <c r="L28" i="1"/>
  <c r="T28" i="1" s="1"/>
  <c r="Z52" i="1"/>
  <c r="Z51" i="1"/>
  <c r="W48" i="1"/>
  <c r="V48" i="1"/>
  <c r="Y48" i="1"/>
  <c r="M58" i="1"/>
  <c r="N58" i="1"/>
  <c r="O58" i="1"/>
  <c r="Z48" i="1" l="1"/>
  <c r="T77" i="1"/>
  <c r="T32" i="1" s="1"/>
  <c r="S77" i="1"/>
  <c r="S76" i="1"/>
  <c r="T75" i="1"/>
  <c r="S75" i="1"/>
  <c r="T74" i="1"/>
  <c r="S74" i="1"/>
  <c r="R73" i="1"/>
  <c r="Q73" i="1"/>
  <c r="P73" i="1"/>
  <c r="O73" i="1"/>
  <c r="N73" i="1"/>
  <c r="M73" i="1"/>
  <c r="L73" i="1"/>
  <c r="K73" i="1"/>
  <c r="T72" i="1"/>
  <c r="S72" i="1"/>
  <c r="T71" i="1"/>
  <c r="S71" i="1"/>
  <c r="T70" i="1"/>
  <c r="S70" i="1"/>
  <c r="T69" i="1"/>
  <c r="S69" i="1"/>
  <c r="T67" i="1"/>
  <c r="S67" i="1"/>
  <c r="T66" i="1"/>
  <c r="S66" i="1"/>
  <c r="T65" i="1"/>
  <c r="S65" i="1"/>
  <c r="T64" i="1"/>
  <c r="S64" i="1"/>
  <c r="R63" i="1"/>
  <c r="P63" i="1"/>
  <c r="O63" i="1"/>
  <c r="N63" i="1"/>
  <c r="M63" i="1"/>
  <c r="L63" i="1"/>
  <c r="K63" i="1"/>
  <c r="T62" i="1"/>
  <c r="S62" i="1"/>
  <c r="T61" i="1"/>
  <c r="S61" i="1"/>
  <c r="T60" i="1"/>
  <c r="S60" i="1"/>
  <c r="T59" i="1"/>
  <c r="S59" i="1"/>
  <c r="R58" i="1"/>
  <c r="Q58" i="1"/>
  <c r="P58" i="1"/>
  <c r="L58" i="1"/>
  <c r="K58" i="1"/>
  <c r="T47" i="1"/>
  <c r="S47" i="1"/>
  <c r="T46" i="1"/>
  <c r="S46" i="1"/>
  <c r="T45" i="1"/>
  <c r="S45" i="1"/>
  <c r="T44" i="1"/>
  <c r="S44" i="1"/>
  <c r="Q43" i="1"/>
  <c r="P43" i="1"/>
  <c r="O43" i="1"/>
  <c r="N43" i="1"/>
  <c r="M43" i="1"/>
  <c r="L43" i="1"/>
  <c r="K43" i="1"/>
  <c r="T42" i="1"/>
  <c r="S42" i="1"/>
  <c r="T41" i="1"/>
  <c r="S41" i="1"/>
  <c r="T40" i="1"/>
  <c r="S40" i="1"/>
  <c r="T39" i="1"/>
  <c r="S39" i="1"/>
  <c r="R38" i="1"/>
  <c r="Q38" i="1"/>
  <c r="P38" i="1"/>
  <c r="O38" i="1"/>
  <c r="N38" i="1"/>
  <c r="M38" i="1"/>
  <c r="L38" i="1"/>
  <c r="K38" i="1"/>
  <c r="S35" i="1"/>
  <c r="T37" i="1"/>
  <c r="S37" i="1"/>
  <c r="T36" i="1"/>
  <c r="T35" i="1"/>
  <c r="T34" i="1"/>
  <c r="S34" i="1"/>
  <c r="L33" i="1"/>
  <c r="M33" i="1"/>
  <c r="N33" i="1"/>
  <c r="O33" i="1"/>
  <c r="P33" i="1"/>
  <c r="Q33" i="1"/>
  <c r="R33" i="1"/>
  <c r="Q19" i="1"/>
  <c r="R19" i="1"/>
  <c r="Q20" i="1"/>
  <c r="Q21" i="1"/>
  <c r="W31" i="1"/>
  <c r="X31" i="1"/>
  <c r="S27" i="1" l="1"/>
  <c r="S24" i="1"/>
  <c r="S25" i="1"/>
  <c r="Q17" i="1"/>
  <c r="W43" i="1"/>
  <c r="X40" i="1"/>
  <c r="X42" i="1"/>
  <c r="X60" i="1"/>
  <c r="X62" i="1"/>
  <c r="W29" i="1"/>
  <c r="W24" i="1"/>
  <c r="X34" i="1"/>
  <c r="W38" i="1"/>
  <c r="X41" i="1"/>
  <c r="X44" i="1"/>
  <c r="X46" i="1"/>
  <c r="X47" i="1"/>
  <c r="X61" i="1"/>
  <c r="X64" i="1"/>
  <c r="X65" i="1"/>
  <c r="X67" i="1"/>
  <c r="X69" i="1"/>
  <c r="X70" i="1"/>
  <c r="X72" i="1"/>
  <c r="X74" i="1"/>
  <c r="W32" i="1"/>
  <c r="Y27" i="1"/>
  <c r="V27" i="1"/>
  <c r="X77" i="1"/>
  <c r="V31" i="1"/>
  <c r="Y31" i="1"/>
  <c r="Z31" i="1" s="1"/>
  <c r="V30" i="1"/>
  <c r="Y30" i="1"/>
  <c r="W27" i="1"/>
  <c r="V29" i="1"/>
  <c r="Y29" i="1"/>
  <c r="V24" i="1"/>
  <c r="Y24" i="1"/>
  <c r="V38" i="1"/>
  <c r="Y38" i="1"/>
  <c r="X39" i="1"/>
  <c r="Y43" i="1"/>
  <c r="V43" i="1"/>
  <c r="X59" i="1"/>
  <c r="Y63" i="1"/>
  <c r="V63" i="1"/>
  <c r="T68" i="1"/>
  <c r="W73" i="1"/>
  <c r="X76" i="1"/>
  <c r="V32" i="1"/>
  <c r="Y32" i="1"/>
  <c r="X37" i="1"/>
  <c r="X45" i="1"/>
  <c r="W63" i="1"/>
  <c r="X75" i="1"/>
  <c r="V25" i="1"/>
  <c r="Y25" i="1"/>
  <c r="W30" i="1"/>
  <c r="X35" i="1"/>
  <c r="Y58" i="1"/>
  <c r="V58" i="1"/>
  <c r="W58" i="1"/>
  <c r="Y73" i="1"/>
  <c r="V73" i="1"/>
  <c r="S36" i="1"/>
  <c r="X36" i="1" s="1"/>
  <c r="Y36" i="1"/>
  <c r="Z36" i="1" s="1"/>
  <c r="V36" i="1"/>
  <c r="S68" i="1"/>
  <c r="X71" i="1"/>
  <c r="X66" i="1"/>
  <c r="W26" i="1"/>
  <c r="W33" i="1"/>
  <c r="W25" i="1"/>
  <c r="Z25" i="1" s="1"/>
  <c r="P19" i="1"/>
  <c r="T24" i="1"/>
  <c r="T25" i="1"/>
  <c r="S73" i="1"/>
  <c r="X49" i="1"/>
  <c r="T26" i="1"/>
  <c r="T27" i="1"/>
  <c r="S38" i="1"/>
  <c r="S43" i="1"/>
  <c r="T73" i="1"/>
  <c r="T43" i="1"/>
  <c r="S58" i="1"/>
  <c r="S63" i="1"/>
  <c r="T63" i="1"/>
  <c r="O20" i="1"/>
  <c r="M20" i="1"/>
  <c r="K28" i="1"/>
  <c r="S28" i="1" s="1"/>
  <c r="T38" i="1"/>
  <c r="T58" i="1"/>
  <c r="T33" i="1"/>
  <c r="V26" i="1"/>
  <c r="K33" i="1"/>
  <c r="Y33" i="1" s="1"/>
  <c r="Z38" i="1" l="1"/>
  <c r="S26" i="1"/>
  <c r="X26" i="1" s="1"/>
  <c r="Z24" i="1"/>
  <c r="Z32" i="1"/>
  <c r="Z43" i="1"/>
  <c r="Z58" i="1"/>
  <c r="X38" i="1"/>
  <c r="X24" i="1"/>
  <c r="X68" i="1"/>
  <c r="X25" i="1"/>
  <c r="X58" i="1"/>
  <c r="X43" i="1"/>
  <c r="X73" i="1"/>
  <c r="Z63" i="1"/>
  <c r="Z73" i="1"/>
  <c r="Z29" i="1"/>
  <c r="Z33" i="1"/>
  <c r="S33" i="1"/>
  <c r="X33" i="1" s="1"/>
  <c r="Z30" i="1"/>
  <c r="S32" i="1"/>
  <c r="X32" i="1" s="1"/>
  <c r="X52" i="1"/>
  <c r="K23" i="1"/>
  <c r="Y26" i="1"/>
  <c r="Z26" i="1" s="1"/>
  <c r="Y28" i="1"/>
  <c r="V28" i="1"/>
  <c r="W28" i="1"/>
  <c r="X27" i="1"/>
  <c r="V33" i="1"/>
  <c r="Z27" i="1"/>
  <c r="X30" i="1"/>
  <c r="X63" i="1"/>
  <c r="T23" i="1"/>
  <c r="M114" i="1"/>
  <c r="X48" i="1"/>
  <c r="S29" i="1"/>
  <c r="R20" i="1"/>
  <c r="R114" i="1" s="1"/>
  <c r="R21" i="1"/>
  <c r="R23" i="1"/>
  <c r="K18" i="1"/>
  <c r="L18" i="1"/>
  <c r="M18" i="1"/>
  <c r="N18" i="1"/>
  <c r="O18" i="1"/>
  <c r="P18" i="1"/>
  <c r="R18" i="1"/>
  <c r="K19" i="1"/>
  <c r="L19" i="1"/>
  <c r="M19" i="1"/>
  <c r="N19" i="1"/>
  <c r="O19" i="1"/>
  <c r="K20" i="1"/>
  <c r="S20" i="1" s="1"/>
  <c r="L20" i="1"/>
  <c r="L114" i="1" s="1"/>
  <c r="N20" i="1"/>
  <c r="N114" i="1" s="1"/>
  <c r="O114" i="1"/>
  <c r="P20" i="1"/>
  <c r="K21" i="1"/>
  <c r="L21" i="1"/>
  <c r="L115" i="1" s="1"/>
  <c r="M21" i="1"/>
  <c r="M115" i="1" s="1"/>
  <c r="N21" i="1"/>
  <c r="N115" i="1" s="1"/>
  <c r="O21" i="1"/>
  <c r="P21" i="1"/>
  <c r="P115" i="1" s="1"/>
  <c r="Q115" i="1"/>
  <c r="S19" i="1" l="1"/>
  <c r="S21" i="1"/>
  <c r="Z28" i="1"/>
  <c r="K114" i="1"/>
  <c r="Y114" i="1" s="1"/>
  <c r="Y20" i="1"/>
  <c r="W19" i="1"/>
  <c r="K115" i="1"/>
  <c r="V21" i="1"/>
  <c r="Y21" i="1"/>
  <c r="W18" i="1"/>
  <c r="Y19" i="1"/>
  <c r="V19" i="1"/>
  <c r="Y18" i="1"/>
  <c r="V18" i="1"/>
  <c r="X28" i="1"/>
  <c r="X29" i="1"/>
  <c r="T19" i="1"/>
  <c r="Q114" i="1"/>
  <c r="V20" i="1"/>
  <c r="R115" i="1"/>
  <c r="W115" i="1" s="1"/>
  <c r="W21" i="1"/>
  <c r="P114" i="1"/>
  <c r="W114" i="1" s="1"/>
  <c r="W20" i="1"/>
  <c r="O115" i="1"/>
  <c r="R11" i="1"/>
  <c r="P112" i="1"/>
  <c r="P113" i="1"/>
  <c r="O113" i="1"/>
  <c r="Q113" i="1"/>
  <c r="L23" i="1"/>
  <c r="M23" i="1"/>
  <c r="N23" i="1"/>
  <c r="O23" i="1"/>
  <c r="P23" i="1"/>
  <c r="Q23" i="1"/>
  <c r="K11" i="1"/>
  <c r="L11" i="1"/>
  <c r="M11" i="1"/>
  <c r="N11" i="1"/>
  <c r="O11" i="1"/>
  <c r="P11" i="1"/>
  <c r="Q11" i="1"/>
  <c r="S12" i="1"/>
  <c r="T12" i="1"/>
  <c r="S13" i="1"/>
  <c r="T13" i="1"/>
  <c r="S15" i="1"/>
  <c r="T15" i="1"/>
  <c r="K112" i="1"/>
  <c r="L112" i="1"/>
  <c r="S18" i="1"/>
  <c r="N112" i="1"/>
  <c r="Q112" i="1"/>
  <c r="R112" i="1"/>
  <c r="L113" i="1"/>
  <c r="M113" i="1"/>
  <c r="N113" i="1"/>
  <c r="R113" i="1"/>
  <c r="K91" i="1"/>
  <c r="L91" i="1"/>
  <c r="M91" i="1"/>
  <c r="N91" i="1"/>
  <c r="O91" i="1"/>
  <c r="P91" i="1"/>
  <c r="Q91" i="1"/>
  <c r="R91" i="1"/>
  <c r="S92" i="1"/>
  <c r="T92" i="1"/>
  <c r="S93" i="1"/>
  <c r="T93" i="1"/>
  <c r="S94" i="1"/>
  <c r="T94" i="1"/>
  <c r="S95" i="1"/>
  <c r="T95" i="1"/>
  <c r="K98" i="1"/>
  <c r="L98" i="1"/>
  <c r="M98" i="1"/>
  <c r="N98" i="1"/>
  <c r="O98" i="1"/>
  <c r="P98" i="1"/>
  <c r="Q98" i="1"/>
  <c r="R98" i="1"/>
  <c r="S99" i="1"/>
  <c r="T99" i="1"/>
  <c r="S100" i="1"/>
  <c r="T100" i="1"/>
  <c r="S101" i="1"/>
  <c r="T101" i="1"/>
  <c r="S102" i="1"/>
  <c r="T102" i="1"/>
  <c r="K105" i="1"/>
  <c r="L105" i="1"/>
  <c r="M105" i="1"/>
  <c r="N105" i="1"/>
  <c r="O105" i="1"/>
  <c r="P105" i="1"/>
  <c r="Q105" i="1"/>
  <c r="R105" i="1"/>
  <c r="S106" i="1"/>
  <c r="T106" i="1"/>
  <c r="S107" i="1"/>
  <c r="T107" i="1"/>
  <c r="S108" i="1"/>
  <c r="T108" i="1"/>
  <c r="S109" i="1"/>
  <c r="T109" i="1"/>
  <c r="S23" i="1"/>
  <c r="X23" i="1" s="1"/>
  <c r="K113" i="1"/>
  <c r="L17" i="1"/>
  <c r="O112" i="1"/>
  <c r="M17" i="1"/>
  <c r="S17" i="1" l="1"/>
  <c r="Z20" i="1"/>
  <c r="V114" i="1"/>
  <c r="Z18" i="1"/>
  <c r="W105" i="1"/>
  <c r="V23" i="1"/>
  <c r="X108" i="1"/>
  <c r="X101" i="1"/>
  <c r="X94" i="1"/>
  <c r="X14" i="1"/>
  <c r="Y11" i="1"/>
  <c r="Z19" i="1"/>
  <c r="Y23" i="1"/>
  <c r="Z114" i="1"/>
  <c r="X109" i="1"/>
  <c r="X100" i="1"/>
  <c r="X93" i="1"/>
  <c r="X12" i="1"/>
  <c r="W23" i="1"/>
  <c r="V115" i="1"/>
  <c r="Y115" i="1"/>
  <c r="Z115" i="1" s="1"/>
  <c r="X106" i="1"/>
  <c r="V105" i="1"/>
  <c r="Y105" i="1"/>
  <c r="X99" i="1"/>
  <c r="Y98" i="1"/>
  <c r="V98" i="1"/>
  <c r="X92" i="1"/>
  <c r="V91" i="1"/>
  <c r="Y91" i="1"/>
  <c r="X15" i="1"/>
  <c r="X13" i="1"/>
  <c r="Z21" i="1"/>
  <c r="V113" i="1"/>
  <c r="Y113" i="1"/>
  <c r="X102" i="1"/>
  <c r="W112" i="1"/>
  <c r="X107" i="1"/>
  <c r="X95" i="1"/>
  <c r="W113" i="1"/>
  <c r="W98" i="1"/>
  <c r="W91" i="1"/>
  <c r="S11" i="1"/>
  <c r="T91" i="1"/>
  <c r="T105" i="1"/>
  <c r="T98" i="1"/>
  <c r="W11" i="1"/>
  <c r="T11" i="1"/>
  <c r="T21" i="1"/>
  <c r="X21" i="1" s="1"/>
  <c r="M112" i="1"/>
  <c r="S112" i="1" s="1"/>
  <c r="X19" i="1"/>
  <c r="O17" i="1"/>
  <c r="K111" i="1"/>
  <c r="O111" i="1"/>
  <c r="L111" i="1"/>
  <c r="N17" i="1"/>
  <c r="T20" i="1"/>
  <c r="Q111" i="1"/>
  <c r="S98" i="1"/>
  <c r="R17" i="1"/>
  <c r="K17" i="1"/>
  <c r="T18" i="1"/>
  <c r="X18" i="1" s="1"/>
  <c r="P17" i="1"/>
  <c r="S91" i="1"/>
  <c r="S105" i="1"/>
  <c r="V11" i="1"/>
  <c r="S115" i="1"/>
  <c r="T113" i="1"/>
  <c r="N111" i="1"/>
  <c r="T112" i="1"/>
  <c r="T115" i="1"/>
  <c r="S113" i="1"/>
  <c r="S114" i="1"/>
  <c r="R111" i="1"/>
  <c r="P111" i="1"/>
  <c r="X115" i="1" l="1"/>
  <c r="Z98" i="1"/>
  <c r="Z105" i="1"/>
  <c r="Z23" i="1"/>
  <c r="Z11" i="1"/>
  <c r="Z91" i="1"/>
  <c r="Y17" i="1"/>
  <c r="X112" i="1"/>
  <c r="X105" i="1"/>
  <c r="W111" i="1"/>
  <c r="X91" i="1"/>
  <c r="Z113" i="1"/>
  <c r="V112" i="1"/>
  <c r="V17" i="1"/>
  <c r="X113" i="1"/>
  <c r="X98" i="1"/>
  <c r="Y112" i="1"/>
  <c r="Z112" i="1" s="1"/>
  <c r="X20" i="1"/>
  <c r="W17" i="1"/>
  <c r="T17" i="1"/>
  <c r="X11" i="1"/>
  <c r="M111" i="1"/>
  <c r="V111" i="1" s="1"/>
  <c r="T114" i="1"/>
  <c r="X114" i="1" s="1"/>
  <c r="S111" i="1"/>
  <c r="Z17" i="1" l="1"/>
  <c r="Y111" i="1"/>
  <c r="Z111" i="1" s="1"/>
  <c r="X17" i="1"/>
  <c r="T111" i="1"/>
  <c r="X111" i="1" s="1"/>
</calcChain>
</file>

<file path=xl/sharedStrings.xml><?xml version="1.0" encoding="utf-8"?>
<sst xmlns="http://schemas.openxmlformats.org/spreadsheetml/2006/main" count="509" uniqueCount="120">
  <si>
    <t xml:space="preserve">Ежеквартально, до 20 числа месяца, следующего за отчетным. Ежегодно до 25 января года, следующего за отчетным </t>
  </si>
  <si>
    <t xml:space="preserve">ОТЧЕТ </t>
  </si>
  <si>
    <t xml:space="preserve"> о выполнении плана реализации муниципальной программы "Развитие физической культуры и спорта" муниципального образования Кавказский район                                    </t>
  </si>
  <si>
    <t>Номер основного мероприятия, контрольного события, мероприятия 1</t>
  </si>
  <si>
    <t>Наименование подпрограммы, основного мероприятия, контрольного события2</t>
  </si>
  <si>
    <t>Ответственный за реализацию мероприятия, за выполнение контрольного события3</t>
  </si>
  <si>
    <t>Непосредственный результат реализации мероприятия</t>
  </si>
  <si>
    <t>Плановый срок начала реализации мероприятия, (дата)</t>
  </si>
  <si>
    <t>Плановый срок окончания реализации мероприятия, наступления контрольного события (дата)</t>
  </si>
  <si>
    <t>Фактический срок начала реализации мероприятия (дата)</t>
  </si>
  <si>
    <t>Фактический срок окончания реализации мероприятия, наступления контрольного события (дата)</t>
  </si>
  <si>
    <t>Источник финансирования</t>
  </si>
  <si>
    <t>Поквартальное распределение прогноза кассовых выплат, тыс.рублей</t>
  </si>
  <si>
    <t>Причины несоблюдения планового срока реализации, кассовых выплат и меры по исполнению мероприятия или контрольного события</t>
  </si>
  <si>
    <t>I</t>
  </si>
  <si>
    <t>II</t>
  </si>
  <si>
    <t>III</t>
  </si>
  <si>
    <t>IV</t>
  </si>
  <si>
    <t>год</t>
  </si>
  <si>
    <t>план</t>
  </si>
  <si>
    <t>факт</t>
  </si>
  <si>
    <t>Основное мероприятие № 1 Руководство и управление в сфере физической культуре и спорта"</t>
  </si>
  <si>
    <t>Увеличение числа занимающихся физической культурой и спортом среди населения МО Кавказский район</t>
  </si>
  <si>
    <t xml:space="preserve">удельный вес населения Кав-казского района, системати-чески занимающихся физичес-кой культурой и спортом в общей численности населения - 45,6%, в том числе детей и подростков от 6 до 15 лет - 56,6 %  </t>
  </si>
  <si>
    <t>всего</t>
  </si>
  <si>
    <t>ФБ</t>
  </si>
  <si>
    <t>КБ</t>
  </si>
  <si>
    <t>МБ</t>
  </si>
  <si>
    <t xml:space="preserve">Вн/б </t>
  </si>
  <si>
    <t>1.1.</t>
  </si>
  <si>
    <t>Контрольное событие № 1.1. "Спортивно-массовые мероприятия, посвящённые памятным датам: "Дню Защитника Отечества", "Международному женскому дню", "Дню Победы", "Дню Защиты детей", "Дню независимости России", "Всероссийскому Дню физкультурника"</t>
  </si>
  <si>
    <t>Увеличение числа проведённых мероприятий</t>
  </si>
  <si>
    <t>х</t>
  </si>
  <si>
    <t>Основное мероприятие № 3 "Реализация программ в области физической культуры и спорта"</t>
  </si>
  <si>
    <t>Директора учреждений подведомственных отделу по ФК и С</t>
  </si>
  <si>
    <t>Увеличение числа занимающихся в учреждениях подведомственных ОФК и С</t>
  </si>
  <si>
    <t xml:space="preserve">в учреждениях спортивной направленности  района занимаются 4082 чел. или 33,6% от численности учащихся </t>
  </si>
  <si>
    <t>в том числе по главным распорядителям:</t>
  </si>
  <si>
    <t xml:space="preserve">отдел по физической культуре и спорту </t>
  </si>
  <si>
    <t>начальник отдела капитального строительства  администрации МО Кавказский район Неупокоева Е.В.</t>
  </si>
  <si>
    <t>Контрольное событие № 3.1. "Участие в Чемпионатах и Первенствах краевых, межрегиональных и Всероссийских соревнований по видам спорта"</t>
  </si>
  <si>
    <t>Начальник отдела капитального строительства администрации МО Кавказский район Неупокоева Е.В.</t>
  </si>
  <si>
    <t>Основное мероприятие № 4 "Организация  и проведение спортивно-массовых и физкультурно-оздоровительных мероприятий"</t>
  </si>
  <si>
    <t>Директор физкультурно-оздоровительного клубапо работе с населением Панкратова Е.К.</t>
  </si>
  <si>
    <t>Контрольное событие № 4.1. "Спартакиада среди подростковых клубов по месту жительства МО Кавказский район"</t>
  </si>
  <si>
    <t>Контрольное событие № 4.2. "Универсиада среди средних специальных учебных заведений муниципального образования Кавказский район</t>
  </si>
  <si>
    <t>Основное мероприятие № 5 "Обеспечение условий для развития физической культуры и массового спорта, организация и проведение физкультурно-оздоровительных и спортивных мероприятий"</t>
  </si>
  <si>
    <t>Увеличение числа проведенных мероприятий</t>
  </si>
  <si>
    <t>Основное мероприятие № 6 "Предоставление субсидий физкультурно-спортивным организациям по видам спорта (в том числе клубам и центрам)"</t>
  </si>
  <si>
    <t>Популяризация игровых видов спорта на территории МО Кавказский район</t>
  </si>
  <si>
    <t>1 номер основного мероприятия, мероприятия подпрограммы, указывается в соответствии с нумерацией, приведенной в муниципальной программе (подпрограмме). Номер контрольного события указывается в соответствии с утвержденным планом реализации муниципальной программы.</t>
  </si>
  <si>
    <t>2 указываются мероприятия, которые реализовывались в отчетном периоде, а также контрольные события муниципальной программы со сроком наступления на отчетную дату. В годовом отчете указываются все контрольные события.</t>
  </si>
  <si>
    <t>3в качестве ответственного за реализацию мероприятия указывается должностное лицо, а в качестве ответственного за контрольное событие указывается координатор муниципальной программы(подпрограммы) и(или) участники муниципальной программы в соответствии с утвержденными планом реализации  муниципальной программы</t>
  </si>
  <si>
    <t>Начальник отдела по ФК и С</t>
  </si>
  <si>
    <t>О.Б. Царенко</t>
  </si>
  <si>
    <t>Контрольное событие № 6.1. "Участие сборной команды МО Кавказский район по футболу в Первенстве Краснодарского края"</t>
  </si>
  <si>
    <t xml:space="preserve">Начальник отдела по ФК и С- Царенко О.Б. </t>
  </si>
  <si>
    <t>Начальник отдела по ФК и С Царенко О.Б.</t>
  </si>
  <si>
    <t>Мероприятие № 3.1 «Расходы на обеспечение деятельности (оказание услуг) муниципальных учреждений спортивной направленности»</t>
  </si>
  <si>
    <t>Мероприятие № 3.2 «Реализация мероприятий в области физической культуры и спорта, наказы избирателей»</t>
  </si>
  <si>
    <t>Мероприятие № 3.3 «Осуществление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спорт"»</t>
  </si>
  <si>
    <t xml:space="preserve">Мероприятие № 3.5.                    Строительство объектов социального и производственного комплексов (спортивной инфраструктуры)  </t>
  </si>
  <si>
    <t>Мероприятие № 3.10 Мероприятия, направленные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соотвествии с требованиями федеральных  стандартов спортивной подготовки</t>
  </si>
  <si>
    <t xml:space="preserve">Начальник отдела по           ОФК и С Царенко О.Б. </t>
  </si>
  <si>
    <t>Начальник отдела по           ОФК и С Царенко О.Б.</t>
  </si>
  <si>
    <t>Контрольное событие № 3.4. "Всекубанский турнир по уличному баскетболу среди детей и подростков на Кубок губернатора Краснодарского края"</t>
  </si>
  <si>
    <t>Контрольное событие № 3.5. "Всекубанский турнир по футболу среди детей и подростков на Кубок губернатора Краснодарского края"</t>
  </si>
  <si>
    <t>Директор МБУ СШ "Ника"</t>
  </si>
  <si>
    <t xml:space="preserve">Контрольное событие № 5.1. "Проведение и участие в соревнованиях Сельских спортивных игр Кубани" </t>
  </si>
  <si>
    <t>Контрольное событие № 5.2."Проведение и участие в соревнованиях Спартакиады трудящихся Краснодарского края «За единую и здоровую Кубань"</t>
  </si>
  <si>
    <t xml:space="preserve">Контрольное событие № 3.2. "Участие в IV летней Спартакиаде молодёжи Кубани 2021 года по видам спорта" </t>
  </si>
  <si>
    <t>Контрольное событие № 3.9.  Заключение контракта на строительный контроль по объекту: "Спортивного центра единоборств в г. Кропоткине (предпроектные работы, ПСД) экспертиза,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</si>
  <si>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</si>
  <si>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</si>
  <si>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</si>
  <si>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</si>
  <si>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</si>
  <si>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</si>
  <si>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</si>
  <si>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</si>
  <si>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</si>
  <si>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</si>
  <si>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2.12</t>
  </si>
  <si>
    <t>2.13</t>
  </si>
  <si>
    <t>2.14</t>
  </si>
  <si>
    <t>2.16</t>
  </si>
  <si>
    <t>2.17</t>
  </si>
  <si>
    <t>2.19</t>
  </si>
  <si>
    <t>2.20</t>
  </si>
  <si>
    <t>2.22</t>
  </si>
  <si>
    <t>2.23</t>
  </si>
  <si>
    <t>3</t>
  </si>
  <si>
    <t>3.1</t>
  </si>
  <si>
    <t>3.2</t>
  </si>
  <si>
    <t>4</t>
  </si>
  <si>
    <t>4.1</t>
  </si>
  <si>
    <t>4.2</t>
  </si>
  <si>
    <t>5</t>
  </si>
  <si>
    <t>6</t>
  </si>
  <si>
    <t>Мероприятие № 3.9 "Осуществление капитального ремонта, изготовление "ПСД", экспертиза, тех. присоединение к сетям, приемо-сдаточная документация"(МБУ СШ "Ника")</t>
  </si>
  <si>
    <t>Контрольное событие № 3.14.  Приобретение спортивного инвентаря и экипировки для спортивных школ</t>
  </si>
  <si>
    <t>Мероприятие № 3.11 Мероприятия, направленные на обеспечение условий для развития физической культуры и массового спорта в части оплаты труда инструкторов по спорту</t>
  </si>
  <si>
    <t>Мероприятие № 3.7. Дополнительная помощь местным бюджетам для решения социально-значимых вопросов</t>
  </si>
  <si>
    <t>Мероприятие № 3.8. Укрепление материально-технической базы муниципальных учреждений спортивной направленности (приобретение автобусов для спортивных школ, приобретение спортивного оборудования, спортивного инвентаря и экипировки для спортивных школ, подведомственных отделу по ФКиС)</t>
  </si>
  <si>
    <t xml:space="preserve">Денежные средства освоены не в полном объеме в связи с тем, что часть строительных работ по объекту: Универсальный спортивный комплекс по адресу: Краснодарский край, Кавказский район, ст. Казанская, пер. Вокзальный, 6а" были выполнены в конце июня, а оплачены в начале июля  </t>
  </si>
  <si>
    <t>Администрация МО Кавказский район (строительство объектов социального и производственного комплексов: спортивный зал в ст. Казанской)</t>
  </si>
  <si>
    <t>Контрольное событие № 3.6. Заключение контракта на строительный контроль по объекту «Универсальный спортивный комплекс по адресу: Кавказский район, ст. Казанская, пер. Вокзальный, 6А»</t>
  </si>
  <si>
    <t>По итогам аукциона заключён 28.02.2022</t>
  </si>
  <si>
    <t>Контрольное событие № 3.7 Получение заключения на ввод в эксплуатацию объекта "Универсальный спортивный комплекс по адресу: Кавказский район, ст. Казанская, пер. Вокзальный, 6А»</t>
  </si>
  <si>
    <t>По итогам аукциона заключён муницильный контракт от 30.01.2022</t>
  </si>
  <si>
    <t xml:space="preserve">Контрольное событие № 3.10.  Получение заключения на ввод в эксплуатацию объекта: "Спортивный центр единоборств в г. Кропоткине </t>
  </si>
  <si>
    <t>Контрольное событие № 3.11 Заключение контракта на строительно-монтажные работы по объекту "Многофункциональная спортивно-игровая площадка", расположенная по адресу: Кавказский район, х. Привольный, ул. Советская, 27б</t>
  </si>
  <si>
    <t>Контрольное событие № 3.12.  Расходы на обеспечение деятельности (оказание услуг) муниципальных учреждений спортивной направленности</t>
  </si>
  <si>
    <t>Контрольное событие № 3.13. Реализация мероприятий в области физической культуры и спорта, наказы избирателей (Приобретение мячей в МБУ СШ "Смена" и приобретение тримера и газонокосилки МБУ СШ "Ника")</t>
  </si>
  <si>
    <t>24.10.2022</t>
  </si>
  <si>
    <t>01.07..2022</t>
  </si>
  <si>
    <t>Контрольное событие № 3.15. Капитальный ремонт стадиона МБУ СШ "Ника"</t>
  </si>
  <si>
    <t xml:space="preserve"> </t>
  </si>
  <si>
    <t>за 2022 год</t>
  </si>
  <si>
    <t>контрольные события все? Проверить по плану реализации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</si>
</sst>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3" x14ac:knownFonts="1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trike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0"/>
      </patternFill>
    </fill>
  </fills>
  <borders count="3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/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45">
    <xf numFmtId="0" fontId="0" fillId="0" borderId="0" xfId="0"/>
    <xf numFmtId="0" fontId="2" fillId="2" borderId="2" xfId="1" applyFont="1" applyFill="1" applyBorder="1" applyAlignment="1">
      <alignment vertical="center" wrapText="1"/>
    </xf>
    <xf numFmtId="0" fontId="2" fillId="2" borderId="0" xfId="1" applyFont="1" applyFill="1" applyAlignment="1">
      <alignment vertical="center" wrapText="1"/>
    </xf>
    <xf numFmtId="165" fontId="2" fillId="2" borderId="0" xfId="1" applyNumberFormat="1" applyFont="1" applyFill="1" applyBorder="1" applyAlignment="1">
      <alignment vertical="center" wrapText="1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/>
    <xf numFmtId="164" fontId="2" fillId="2" borderId="0" xfId="1" applyNumberFormat="1" applyFont="1" applyFill="1" applyAlignment="1">
      <alignment vertical="center" wrapText="1"/>
    </xf>
    <xf numFmtId="0" fontId="2" fillId="2" borderId="3" xfId="1" applyFont="1" applyFill="1" applyBorder="1" applyAlignment="1">
      <alignment vertical="center" wrapText="1"/>
    </xf>
    <xf numFmtId="0" fontId="2" fillId="2" borderId="7" xfId="1" applyFont="1" applyFill="1" applyBorder="1" applyAlignment="1">
      <alignment vertical="center" wrapText="1"/>
    </xf>
    <xf numFmtId="0" fontId="3" fillId="2" borderId="0" xfId="1" applyFont="1" applyFill="1"/>
    <xf numFmtId="0" fontId="2" fillId="2" borderId="0" xfId="1" applyFont="1" applyFill="1" applyBorder="1" applyAlignment="1">
      <alignment wrapText="1"/>
    </xf>
    <xf numFmtId="0" fontId="2" fillId="2" borderId="0" xfId="1" applyFont="1" applyFill="1" applyAlignment="1">
      <alignment wrapText="1"/>
    </xf>
    <xf numFmtId="49" fontId="2" fillId="2" borderId="0" xfId="1" applyNumberFormat="1" applyFont="1" applyFill="1"/>
    <xf numFmtId="164" fontId="2" fillId="3" borderId="1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3" borderId="9" xfId="1" applyNumberFormat="1" applyFont="1" applyFill="1" applyBorder="1" applyAlignment="1">
      <alignment horizontal="center" vertical="center" wrapText="1"/>
    </xf>
    <xf numFmtId="164" fontId="2" fillId="2" borderId="9" xfId="1" applyNumberFormat="1" applyFont="1" applyFill="1" applyBorder="1" applyAlignment="1">
      <alignment horizontal="center" vertical="center" wrapText="1"/>
    </xf>
    <xf numFmtId="14" fontId="2" fillId="2" borderId="1" xfId="1" applyNumberFormat="1" applyFont="1" applyFill="1" applyBorder="1" applyAlignment="1">
      <alignment horizontal="center" vertical="center" wrapText="1"/>
    </xf>
    <xf numFmtId="14" fontId="2" fillId="3" borderId="5" xfId="1" applyNumberFormat="1" applyFont="1" applyFill="1" applyBorder="1" applyAlignment="1">
      <alignment horizontal="center" vertical="center" wrapText="1"/>
    </xf>
    <xf numFmtId="0" fontId="2" fillId="3" borderId="13" xfId="1" applyFont="1" applyFill="1" applyBorder="1" applyAlignment="1">
      <alignment horizontal="center" vertical="center" wrapText="1"/>
    </xf>
    <xf numFmtId="49" fontId="2" fillId="2" borderId="4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49" fontId="2" fillId="3" borderId="4" xfId="1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top" wrapText="1"/>
    </xf>
    <xf numFmtId="0" fontId="2" fillId="2" borderId="13" xfId="1" applyFont="1" applyFill="1" applyBorder="1" applyAlignment="1">
      <alignment horizontal="center" vertical="center" wrapText="1"/>
    </xf>
    <xf numFmtId="0" fontId="2" fillId="2" borderId="28" xfId="2" applyFont="1" applyFill="1" applyBorder="1" applyAlignment="1">
      <alignment horizontal="center" vertical="top" wrapText="1"/>
    </xf>
    <xf numFmtId="0" fontId="2" fillId="2" borderId="0" xfId="2" applyFont="1" applyFill="1" applyBorder="1" applyAlignment="1">
      <alignment horizontal="center" vertical="top" wrapText="1"/>
    </xf>
    <xf numFmtId="0" fontId="2" fillId="2" borderId="30" xfId="2" applyFont="1" applyFill="1" applyBorder="1" applyAlignment="1">
      <alignment horizontal="center" vertical="top" wrapText="1"/>
    </xf>
    <xf numFmtId="165" fontId="2" fillId="3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vertical="center" wrapText="1"/>
    </xf>
    <xf numFmtId="0" fontId="2" fillId="3" borderId="1" xfId="1" applyFont="1" applyFill="1" applyBorder="1" applyAlignment="1">
      <alignment vertical="center" wrapText="1"/>
    </xf>
    <xf numFmtId="0" fontId="4" fillId="3" borderId="1" xfId="1" applyFont="1" applyFill="1" applyBorder="1" applyAlignment="1">
      <alignment vertical="center" wrapText="1"/>
    </xf>
    <xf numFmtId="0" fontId="2" fillId="2" borderId="1" xfId="1" applyFont="1" applyFill="1" applyBorder="1" applyAlignment="1">
      <alignment vertical="center" wrapText="1"/>
    </xf>
    <xf numFmtId="0" fontId="4" fillId="2" borderId="1" xfId="1" applyFont="1" applyFill="1" applyBorder="1" applyAlignment="1">
      <alignment vertical="center" wrapText="1"/>
    </xf>
    <xf numFmtId="0" fontId="2" fillId="2" borderId="0" xfId="1" applyFont="1" applyFill="1"/>
    <xf numFmtId="0" fontId="4" fillId="3" borderId="1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 wrapText="1"/>
    </xf>
    <xf numFmtId="14" fontId="2" fillId="3" borderId="4" xfId="1" applyNumberFormat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7" fillId="3" borderId="12" xfId="1" applyFont="1" applyFill="1" applyBorder="1" applyAlignment="1">
      <alignment horizontal="center" vertical="center" wrapText="1"/>
    </xf>
    <xf numFmtId="0" fontId="2" fillId="3" borderId="12" xfId="1" applyFont="1" applyFill="1" applyBorder="1" applyAlignment="1">
      <alignment horizontal="center" vertical="center" wrapText="1"/>
    </xf>
    <xf numFmtId="0" fontId="2" fillId="2" borderId="12" xfId="1" applyFont="1" applyFill="1" applyBorder="1" applyAlignment="1">
      <alignment horizontal="center" vertical="center" wrapText="1"/>
    </xf>
    <xf numFmtId="14" fontId="2" fillId="2" borderId="11" xfId="1" applyNumberFormat="1" applyFont="1" applyFill="1" applyBorder="1" applyAlignment="1">
      <alignment horizontal="center" vertical="center" wrapText="1"/>
    </xf>
    <xf numFmtId="0" fontId="2" fillId="2" borderId="25" xfId="1" applyFont="1" applyFill="1" applyBorder="1" applyAlignment="1">
      <alignment horizontal="center" vertical="center" wrapText="1"/>
    </xf>
    <xf numFmtId="49" fontId="2" fillId="3" borderId="8" xfId="1" applyNumberFormat="1" applyFont="1" applyFill="1" applyBorder="1" applyAlignment="1">
      <alignment horizontal="center" vertical="center" wrapText="1"/>
    </xf>
    <xf numFmtId="0" fontId="2" fillId="3" borderId="14" xfId="1" applyFont="1" applyFill="1" applyBorder="1" applyAlignment="1">
      <alignment horizontal="center" vertical="center" wrapText="1"/>
    </xf>
    <xf numFmtId="0" fontId="4" fillId="3" borderId="22" xfId="1" applyFont="1" applyFill="1" applyBorder="1" applyAlignment="1">
      <alignment horizontal="center" vertical="center" wrapText="1"/>
    </xf>
    <xf numFmtId="164" fontId="2" fillId="3" borderId="8" xfId="1" applyNumberFormat="1" applyFont="1" applyFill="1" applyBorder="1" applyAlignment="1">
      <alignment horizontal="center" vertical="center" wrapText="1"/>
    </xf>
    <xf numFmtId="164" fontId="2" fillId="2" borderId="8" xfId="1" applyNumberFormat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 wrapText="1"/>
    </xf>
    <xf numFmtId="0" fontId="2" fillId="2" borderId="29" xfId="2" applyFont="1" applyFill="1" applyBorder="1" applyAlignment="1">
      <alignment horizontal="center" vertical="top" wrapText="1"/>
    </xf>
    <xf numFmtId="14" fontId="2" fillId="2" borderId="1" xfId="2" applyNumberFormat="1" applyFont="1" applyFill="1" applyBorder="1" applyAlignment="1">
      <alignment horizontal="center" vertical="center" wrapText="1"/>
    </xf>
    <xf numFmtId="14" fontId="2" fillId="3" borderId="13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8" fillId="2" borderId="12" xfId="1" applyFont="1" applyFill="1" applyBorder="1" applyAlignment="1">
      <alignment horizontal="center" vertical="center" wrapText="1"/>
    </xf>
    <xf numFmtId="164" fontId="2" fillId="2" borderId="34" xfId="1" applyNumberFormat="1" applyFont="1" applyFill="1" applyBorder="1" applyAlignment="1">
      <alignment horizontal="center" vertical="center" wrapText="1"/>
    </xf>
    <xf numFmtId="165" fontId="6" fillId="2" borderId="35" xfId="2" applyNumberFormat="1" applyFont="1" applyFill="1" applyBorder="1" applyAlignment="1">
      <alignment horizontal="center" vertical="center" wrapText="1"/>
    </xf>
    <xf numFmtId="14" fontId="2" fillId="3" borderId="6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14" fontId="2" fillId="3" borderId="1" xfId="1" applyNumberFormat="1" applyFont="1" applyFill="1" applyBorder="1" applyAlignment="1">
      <alignment horizontal="center" vertical="center" wrapText="1"/>
    </xf>
    <xf numFmtId="14" fontId="2" fillId="3" borderId="1" xfId="1" applyNumberFormat="1" applyFont="1" applyFill="1" applyBorder="1" applyAlignment="1">
      <alignment horizontal="center" vertical="center"/>
    </xf>
    <xf numFmtId="14" fontId="2" fillId="3" borderId="9" xfId="1" applyNumberFormat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49" fontId="2" fillId="3" borderId="1" xfId="1" applyNumberFormat="1" applyFont="1" applyFill="1" applyBorder="1" applyAlignment="1">
      <alignment horizontal="center" vertical="center" wrapText="1"/>
    </xf>
    <xf numFmtId="0" fontId="2" fillId="3" borderId="9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 wrapText="1"/>
    </xf>
    <xf numFmtId="0" fontId="2" fillId="2" borderId="0" xfId="1" applyFont="1" applyFill="1" applyBorder="1"/>
    <xf numFmtId="0" fontId="2" fillId="2" borderId="0" xfId="1" applyFont="1" applyFill="1" applyBorder="1" applyAlignment="1">
      <alignment vertical="center" wrapText="1"/>
    </xf>
    <xf numFmtId="0" fontId="2" fillId="3" borderId="8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14" fontId="2" fillId="3" borderId="8" xfId="1" applyNumberFormat="1" applyFont="1" applyFill="1" applyBorder="1" applyAlignment="1">
      <alignment horizontal="center" vertical="center" wrapText="1"/>
    </xf>
    <xf numFmtId="49" fontId="2" fillId="3" borderId="20" xfId="1" applyNumberFormat="1" applyFont="1" applyFill="1" applyBorder="1" applyAlignment="1">
      <alignment horizontal="center" vertical="center" wrapText="1"/>
    </xf>
    <xf numFmtId="49" fontId="2" fillId="3" borderId="16" xfId="1" applyNumberFormat="1" applyFont="1" applyFill="1" applyBorder="1" applyAlignment="1">
      <alignment horizontal="center" vertical="center" wrapText="1"/>
    </xf>
    <xf numFmtId="49" fontId="2" fillId="3" borderId="21" xfId="1" applyNumberFormat="1" applyFont="1" applyFill="1" applyBorder="1" applyAlignment="1">
      <alignment horizontal="center" vertical="center" wrapText="1"/>
    </xf>
    <xf numFmtId="0" fontId="2" fillId="2" borderId="15" xfId="1" applyNumberFormat="1" applyFont="1" applyFill="1" applyBorder="1" applyAlignment="1">
      <alignment horizontal="center" vertical="center" wrapText="1"/>
    </xf>
    <xf numFmtId="0" fontId="2" fillId="2" borderId="16" xfId="1" applyNumberFormat="1" applyFont="1" applyFill="1" applyBorder="1" applyAlignment="1">
      <alignment horizontal="center" vertical="center" wrapText="1"/>
    </xf>
    <xf numFmtId="0" fontId="2" fillId="3" borderId="26" xfId="1" applyFont="1" applyFill="1" applyBorder="1" applyAlignment="1">
      <alignment horizontal="center" vertical="center" wrapText="1"/>
    </xf>
    <xf numFmtId="0" fontId="2" fillId="3" borderId="27" xfId="1" applyFont="1" applyFill="1" applyBorder="1" applyAlignment="1">
      <alignment horizontal="center" vertical="center" wrapText="1"/>
    </xf>
    <xf numFmtId="0" fontId="2" fillId="3" borderId="22" xfId="1" applyFont="1" applyFill="1" applyBorder="1" applyAlignment="1">
      <alignment horizontal="center" vertical="center" wrapText="1"/>
    </xf>
    <xf numFmtId="14" fontId="2" fillId="3" borderId="1" xfId="1" applyNumberFormat="1" applyFont="1" applyFill="1" applyBorder="1" applyAlignment="1">
      <alignment horizontal="center" vertical="center" wrapText="1"/>
    </xf>
    <xf numFmtId="14" fontId="2" fillId="3" borderId="1" xfId="1" applyNumberFormat="1" applyFont="1" applyFill="1" applyBorder="1" applyAlignment="1">
      <alignment horizontal="center" vertical="center"/>
    </xf>
    <xf numFmtId="14" fontId="2" fillId="3" borderId="9" xfId="1" applyNumberFormat="1" applyFont="1" applyFill="1" applyBorder="1" applyAlignment="1">
      <alignment horizontal="center" vertical="center" wrapText="1"/>
    </xf>
    <xf numFmtId="0" fontId="2" fillId="2" borderId="32" xfId="1" applyFont="1" applyFill="1" applyBorder="1" applyAlignment="1">
      <alignment horizontal="center" vertical="center" wrapText="1"/>
    </xf>
    <xf numFmtId="0" fontId="2" fillId="2" borderId="33" xfId="1" applyFont="1" applyFill="1" applyBorder="1" applyAlignment="1">
      <alignment horizontal="center" vertical="center" wrapText="1"/>
    </xf>
    <xf numFmtId="0" fontId="2" fillId="2" borderId="14" xfId="1" applyFont="1" applyFill="1" applyBorder="1" applyAlignment="1">
      <alignment horizontal="center" vertical="center" wrapText="1"/>
    </xf>
    <xf numFmtId="14" fontId="2" fillId="3" borderId="10" xfId="1" applyNumberFormat="1" applyFont="1" applyFill="1" applyBorder="1" applyAlignment="1">
      <alignment horizontal="center" vertical="center" wrapText="1"/>
    </xf>
    <xf numFmtId="14" fontId="2" fillId="3" borderId="8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2" fillId="3" borderId="9" xfId="1" applyFont="1" applyFill="1" applyBorder="1" applyAlignment="1">
      <alignment horizontal="center" vertical="center" wrapText="1"/>
    </xf>
    <xf numFmtId="0" fontId="2" fillId="3" borderId="10" xfId="1" applyFont="1" applyFill="1" applyBorder="1" applyAlignment="1">
      <alignment horizontal="center" vertical="center" wrapText="1"/>
    </xf>
    <xf numFmtId="0" fontId="2" fillId="3" borderId="8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justify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 applyAlignment="1">
      <alignment horizontal="left" wrapText="1"/>
    </xf>
    <xf numFmtId="0" fontId="2" fillId="2" borderId="0" xfId="1" applyFont="1" applyFill="1" applyBorder="1" applyAlignment="1">
      <alignment horizontal="center" vertical="center" wrapText="1"/>
    </xf>
    <xf numFmtId="49" fontId="2" fillId="3" borderId="1" xfId="1" applyNumberFormat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 applyAlignment="1">
      <alignment vertical="center" wrapText="1"/>
    </xf>
    <xf numFmtId="0" fontId="2" fillId="2" borderId="0" xfId="1" applyFont="1" applyFill="1" applyBorder="1"/>
    <xf numFmtId="0" fontId="2" fillId="2" borderId="0" xfId="1" applyFont="1" applyFill="1" applyBorder="1" applyAlignment="1">
      <alignment vertical="center" wrapText="1"/>
    </xf>
    <xf numFmtId="0" fontId="2" fillId="3" borderId="4" xfId="1" applyFont="1" applyFill="1" applyBorder="1" applyAlignment="1">
      <alignment horizontal="center" vertical="center" wrapText="1"/>
    </xf>
    <xf numFmtId="14" fontId="2" fillId="3" borderId="9" xfId="1" applyNumberFormat="1" applyFont="1" applyFill="1" applyBorder="1" applyAlignment="1">
      <alignment horizontal="center" vertical="center"/>
    </xf>
    <xf numFmtId="0" fontId="5" fillId="3" borderId="23" xfId="1" applyFont="1" applyFill="1" applyBorder="1" applyAlignment="1">
      <alignment horizontal="left" vertical="center" wrapText="1"/>
    </xf>
    <xf numFmtId="0" fontId="5" fillId="3" borderId="24" xfId="1" applyFont="1" applyFill="1" applyBorder="1" applyAlignment="1">
      <alignment horizontal="left" vertical="center" wrapText="1"/>
    </xf>
    <xf numFmtId="0" fontId="5" fillId="3" borderId="18" xfId="1" applyFont="1" applyFill="1" applyBorder="1" applyAlignment="1">
      <alignment horizontal="left" vertical="center" wrapText="1"/>
    </xf>
    <xf numFmtId="49" fontId="2" fillId="3" borderId="5" xfId="1" applyNumberFormat="1" applyFont="1" applyFill="1" applyBorder="1" applyAlignment="1">
      <alignment horizontal="center" vertical="center" wrapText="1"/>
    </xf>
    <xf numFmtId="49" fontId="2" fillId="3" borderId="9" xfId="1" applyNumberFormat="1" applyFont="1" applyFill="1" applyBorder="1" applyAlignment="1">
      <alignment horizontal="center" vertical="center" wrapText="1"/>
    </xf>
    <xf numFmtId="49" fontId="2" fillId="3" borderId="19" xfId="1" applyNumberFormat="1" applyFont="1" applyFill="1" applyBorder="1" applyAlignment="1">
      <alignment horizontal="center" vertical="center" wrapText="1"/>
    </xf>
    <xf numFmtId="0" fontId="2" fillId="3" borderId="31" xfId="1" applyFont="1" applyFill="1" applyBorder="1" applyAlignment="1">
      <alignment horizontal="center" vertical="center" wrapText="1"/>
    </xf>
    <xf numFmtId="49" fontId="2" fillId="2" borderId="15" xfId="1" applyNumberFormat="1" applyFont="1" applyFill="1" applyBorder="1" applyAlignment="1">
      <alignment horizontal="center" vertical="center" wrapText="1"/>
    </xf>
    <xf numFmtId="49" fontId="2" fillId="2" borderId="16" xfId="1" applyNumberFormat="1" applyFont="1" applyFill="1" applyBorder="1" applyAlignment="1">
      <alignment horizontal="center" vertical="center" wrapText="1"/>
    </xf>
    <xf numFmtId="49" fontId="2" fillId="2" borderId="17" xfId="1" applyNumberFormat="1" applyFont="1" applyFill="1" applyBorder="1" applyAlignment="1">
      <alignment horizontal="center" vertical="center" wrapText="1"/>
    </xf>
    <xf numFmtId="0" fontId="2" fillId="2" borderId="17" xfId="1" applyNumberFormat="1" applyFont="1" applyFill="1" applyBorder="1" applyAlignment="1">
      <alignment horizontal="center" vertical="center" wrapText="1"/>
    </xf>
    <xf numFmtId="0" fontId="2" fillId="2" borderId="0" xfId="1" applyNumberFormat="1" applyFont="1" applyFill="1" applyBorder="1" applyAlignment="1">
      <alignment horizontal="center" vertical="center" wrapText="1"/>
    </xf>
    <xf numFmtId="49" fontId="2" fillId="3" borderId="17" xfId="1" applyNumberFormat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4" fillId="3" borderId="8" xfId="1" applyFont="1" applyFill="1" applyBorder="1" applyAlignment="1">
      <alignment horizontal="center" vertical="center" wrapText="1"/>
    </xf>
    <xf numFmtId="14" fontId="2" fillId="3" borderId="8" xfId="1" applyNumberFormat="1" applyFont="1" applyFill="1" applyBorder="1" applyAlignment="1">
      <alignment horizontal="center" vertical="center"/>
    </xf>
    <xf numFmtId="49" fontId="2" fillId="2" borderId="20" xfId="1" applyNumberFormat="1" applyFont="1" applyFill="1" applyBorder="1" applyAlignment="1">
      <alignment horizontal="center" vertical="center" wrapText="1"/>
    </xf>
    <xf numFmtId="0" fontId="2" fillId="2" borderId="26" xfId="1" applyFont="1" applyFill="1" applyBorder="1" applyAlignment="1">
      <alignment horizontal="center" vertical="center" wrapText="1"/>
    </xf>
    <xf numFmtId="14" fontId="2" fillId="2" borderId="1" xfId="1" applyNumberFormat="1" applyFont="1" applyFill="1" applyBorder="1" applyAlignment="1">
      <alignment horizontal="center" vertical="center" wrapText="1"/>
    </xf>
    <xf numFmtId="14" fontId="2" fillId="2" borderId="1" xfId="1" applyNumberFormat="1" applyFont="1" applyFill="1" applyBorder="1" applyAlignment="1">
      <alignment horizontal="center" vertical="center"/>
    </xf>
    <xf numFmtId="0" fontId="2" fillId="2" borderId="27" xfId="1" applyFont="1" applyFill="1" applyBorder="1" applyAlignment="1">
      <alignment horizontal="center" vertical="center" wrapText="1"/>
    </xf>
    <xf numFmtId="49" fontId="2" fillId="2" borderId="21" xfId="1" applyNumberFormat="1" applyFont="1" applyFill="1" applyBorder="1" applyAlignment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14" fontId="2" fillId="2" borderId="9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Alignment="1">
      <alignment wrapText="1"/>
    </xf>
    <xf numFmtId="0" fontId="2" fillId="2" borderId="0" xfId="1" applyFont="1" applyFill="1" applyAlignment="1">
      <alignment horizontal="center" vertical="center" wrapText="1"/>
    </xf>
    <xf numFmtId="164" fontId="2" fillId="2" borderId="0" xfId="1" applyNumberFormat="1" applyFont="1" applyFill="1"/>
    <xf numFmtId="0" fontId="4" fillId="3" borderId="9" xfId="1" applyFont="1" applyFill="1" applyBorder="1" applyAlignment="1">
      <alignment horizontal="center" vertical="center" wrapText="1"/>
    </xf>
    <xf numFmtId="0" fontId="7" fillId="2" borderId="12" xfId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center"/>
    </xf>
    <xf numFmtId="0" fontId="10" fillId="2" borderId="0" xfId="1" applyFont="1" applyFill="1" applyAlignment="1">
      <alignment wrapText="1"/>
    </xf>
    <xf numFmtId="49" fontId="2" fillId="2" borderId="0" xfId="1" applyNumberFormat="1" applyFont="1" applyFill="1" applyAlignment="1">
      <alignment vertical="center" wrapText="1"/>
    </xf>
    <xf numFmtId="0" fontId="2" fillId="2" borderId="0" xfId="1" applyFont="1" applyFill="1" applyBorder="1" applyAlignment="1">
      <alignment vertical="center"/>
    </xf>
    <xf numFmtId="0" fontId="2" fillId="2" borderId="0" xfId="1" applyFont="1" applyFill="1" applyBorder="1" applyAlignment="1"/>
    <xf numFmtId="0" fontId="4" fillId="2" borderId="0" xfId="1" applyFont="1" applyFill="1" applyAlignment="1">
      <alignment vertical="center" wrapText="1"/>
    </xf>
    <xf numFmtId="0" fontId="11" fillId="2" borderId="0" xfId="1" applyFont="1" applyFill="1"/>
    <xf numFmtId="49" fontId="6" fillId="2" borderId="0" xfId="1" applyNumberFormat="1" applyFont="1" applyFill="1" applyAlignment="1">
      <alignment horizontal="justify" vertical="center"/>
    </xf>
    <xf numFmtId="0" fontId="12" fillId="2" borderId="0" xfId="1" applyFont="1" applyFill="1"/>
    <xf numFmtId="49" fontId="11" fillId="2" borderId="0" xfId="1" applyNumberFormat="1" applyFont="1" applyFill="1"/>
  </cellXfs>
  <cellStyles count="3">
    <cellStyle name="Excel Built-in Normal" xfId="2"/>
    <cellStyle name="Excel Built-in Normal 1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2D050"/>
      <rgbColor rgb="00FFCC00"/>
      <rgbColor rgb="00FF9900"/>
      <rgbColor rgb="00FF6600"/>
      <rgbColor rgb="00666699"/>
      <rgbColor rgb="00969696"/>
      <rgbColor rgb="00003366"/>
      <rgbColor rgb="0000B050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27"/>
  <sheetViews>
    <sheetView tabSelected="1" topLeftCell="A2" zoomScale="89" zoomScaleNormal="89" zoomScaleSheetLayoutView="75" workbookViewId="0">
      <pane xSplit="5" ySplit="9" topLeftCell="G32" activePane="bottomRight" state="frozen"/>
      <selection activeCell="A2" sqref="A2"/>
      <selection pane="topRight" activeCell="F2" sqref="F2"/>
      <selection pane="bottomLeft" activeCell="A11" sqref="A11"/>
      <selection pane="bottomRight" activeCell="L49" sqref="L49"/>
    </sheetView>
  </sheetViews>
  <sheetFormatPr defaultColWidth="8.7109375" defaultRowHeight="15" x14ac:dyDescent="0.25"/>
  <cols>
    <col min="1" max="1" width="5.85546875" style="144" customWidth="1"/>
    <col min="2" max="2" width="23.42578125" style="141" customWidth="1"/>
    <col min="3" max="3" width="13.5703125" style="143" customWidth="1"/>
    <col min="4" max="5" width="8.7109375" style="141" hidden="1" customWidth="1"/>
    <col min="6" max="6" width="11" style="141" customWidth="1"/>
    <col min="7" max="7" width="10.5703125" style="141" customWidth="1"/>
    <col min="8" max="8" width="11" style="141" customWidth="1"/>
    <col min="9" max="9" width="12.42578125" style="141" customWidth="1"/>
    <col min="10" max="10" width="7.42578125" style="141" customWidth="1"/>
    <col min="11" max="20" width="9.7109375" style="141" customWidth="1"/>
    <col min="21" max="21" width="19" style="141" customWidth="1"/>
    <col min="22" max="23" width="8.7109375" style="141" hidden="1" customWidth="1"/>
    <col min="24" max="24" width="8.85546875" style="141" hidden="1" customWidth="1"/>
    <col min="25" max="26" width="0" style="141" hidden="1" customWidth="1"/>
    <col min="27" max="16384" width="8.7109375" style="141"/>
  </cols>
  <sheetData>
    <row r="1" spans="1:26" s="34" customFormat="1" ht="12.75" hidden="1" x14ac:dyDescent="0.2">
      <c r="A1" s="100"/>
      <c r="B1" s="101"/>
      <c r="C1" s="101"/>
      <c r="D1" s="101"/>
      <c r="E1" s="102"/>
      <c r="F1" s="102"/>
      <c r="G1" s="102"/>
      <c r="H1" s="96" t="s">
        <v>0</v>
      </c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130"/>
      <c r="W1" s="2"/>
      <c r="X1" s="2"/>
      <c r="Y1" s="2"/>
    </row>
    <row r="2" spans="1:26" s="34" customFormat="1" ht="12.75" x14ac:dyDescent="0.2">
      <c r="A2" s="100"/>
      <c r="B2" s="101"/>
      <c r="C2" s="101"/>
      <c r="D2" s="101"/>
      <c r="E2" s="102"/>
      <c r="F2" s="102"/>
      <c r="G2" s="102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2"/>
      <c r="W2" s="2"/>
      <c r="X2" s="2"/>
      <c r="Y2" s="2"/>
    </row>
    <row r="3" spans="1:26" s="34" customFormat="1" ht="12.75" x14ac:dyDescent="0.2">
      <c r="A3" s="97" t="s">
        <v>1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4"/>
      <c r="W3" s="5"/>
      <c r="X3" s="5"/>
      <c r="Y3" s="2"/>
    </row>
    <row r="4" spans="1:26" s="34" customFormat="1" ht="12.75" x14ac:dyDescent="0.2">
      <c r="A4" s="97" t="s">
        <v>2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4"/>
      <c r="W4" s="5"/>
      <c r="X4" s="5"/>
      <c r="Y4" s="2"/>
    </row>
    <row r="5" spans="1:26" s="34" customFormat="1" ht="16.5" customHeight="1" x14ac:dyDescent="0.2">
      <c r="A5" s="97" t="s">
        <v>118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11"/>
      <c r="W5" s="11"/>
      <c r="X5" s="5"/>
      <c r="Y5" s="5"/>
    </row>
    <row r="6" spans="1:26" s="34" customFormat="1" ht="16.5" customHeight="1" x14ac:dyDescent="0.2">
      <c r="A6" s="12"/>
      <c r="B6" s="68"/>
      <c r="C6" s="9"/>
      <c r="D6" s="69"/>
      <c r="E6" s="69"/>
      <c r="F6" s="131"/>
      <c r="G6" s="67"/>
      <c r="H6" s="10"/>
      <c r="I6" s="10"/>
      <c r="J6" s="10"/>
      <c r="K6" s="11"/>
      <c r="L6" s="11"/>
      <c r="M6" s="11"/>
      <c r="N6" s="11"/>
      <c r="O6" s="11"/>
      <c r="P6" s="11"/>
      <c r="Q6" s="11"/>
      <c r="R6" s="11"/>
      <c r="S6" s="11"/>
      <c r="T6" s="11"/>
      <c r="U6" s="131"/>
      <c r="V6" s="11"/>
      <c r="W6" s="11"/>
    </row>
    <row r="7" spans="1:26" s="34" customFormat="1" ht="23.25" customHeight="1" x14ac:dyDescent="0.2">
      <c r="A7" s="98" t="s">
        <v>3</v>
      </c>
      <c r="B7" s="99" t="s">
        <v>4</v>
      </c>
      <c r="C7" s="95" t="s">
        <v>5</v>
      </c>
      <c r="D7" s="99" t="s">
        <v>6</v>
      </c>
      <c r="E7" s="99"/>
      <c r="F7" s="99" t="s">
        <v>7</v>
      </c>
      <c r="G7" s="99" t="s">
        <v>8</v>
      </c>
      <c r="H7" s="99" t="s">
        <v>9</v>
      </c>
      <c r="I7" s="99" t="s">
        <v>10</v>
      </c>
      <c r="J7" s="99" t="s">
        <v>11</v>
      </c>
      <c r="K7" s="99" t="s">
        <v>12</v>
      </c>
      <c r="L7" s="99"/>
      <c r="M7" s="99"/>
      <c r="N7" s="99"/>
      <c r="O7" s="99"/>
      <c r="P7" s="99"/>
      <c r="Q7" s="99"/>
      <c r="R7" s="99"/>
      <c r="S7" s="99"/>
      <c r="T7" s="99"/>
      <c r="U7" s="103" t="s">
        <v>13</v>
      </c>
      <c r="V7" s="8"/>
      <c r="W7" s="2"/>
      <c r="X7" s="2"/>
      <c r="Y7" s="2"/>
    </row>
    <row r="8" spans="1:26" s="34" customFormat="1" ht="15" customHeight="1" x14ac:dyDescent="0.2">
      <c r="A8" s="98"/>
      <c r="B8" s="99"/>
      <c r="C8" s="95"/>
      <c r="D8" s="64"/>
      <c r="E8" s="64"/>
      <c r="F8" s="99"/>
      <c r="G8" s="99"/>
      <c r="H8" s="99"/>
      <c r="I8" s="99"/>
      <c r="J8" s="99"/>
      <c r="K8" s="99" t="s">
        <v>14</v>
      </c>
      <c r="L8" s="99"/>
      <c r="M8" s="99" t="s">
        <v>15</v>
      </c>
      <c r="N8" s="99"/>
      <c r="O8" s="99" t="s">
        <v>16</v>
      </c>
      <c r="P8" s="99"/>
      <c r="Q8" s="99" t="s">
        <v>17</v>
      </c>
      <c r="R8" s="99"/>
      <c r="S8" s="99" t="s">
        <v>18</v>
      </c>
      <c r="T8" s="99"/>
      <c r="U8" s="99"/>
      <c r="V8" s="69"/>
      <c r="W8" s="2"/>
      <c r="X8" s="2"/>
      <c r="Y8" s="2"/>
    </row>
    <row r="9" spans="1:26" s="34" customFormat="1" ht="111" customHeight="1" x14ac:dyDescent="0.2">
      <c r="A9" s="98"/>
      <c r="B9" s="99"/>
      <c r="C9" s="95"/>
      <c r="D9" s="64" t="s">
        <v>19</v>
      </c>
      <c r="E9" s="64" t="s">
        <v>20</v>
      </c>
      <c r="F9" s="99"/>
      <c r="G9" s="99"/>
      <c r="H9" s="99"/>
      <c r="I9" s="99"/>
      <c r="J9" s="99"/>
      <c r="K9" s="64" t="s">
        <v>19</v>
      </c>
      <c r="L9" s="64" t="s">
        <v>20</v>
      </c>
      <c r="M9" s="64" t="s">
        <v>19</v>
      </c>
      <c r="N9" s="64" t="s">
        <v>20</v>
      </c>
      <c r="O9" s="64" t="s">
        <v>19</v>
      </c>
      <c r="P9" s="21" t="s">
        <v>20</v>
      </c>
      <c r="Q9" s="64" t="s">
        <v>19</v>
      </c>
      <c r="R9" s="64" t="s">
        <v>20</v>
      </c>
      <c r="S9" s="64" t="s">
        <v>19</v>
      </c>
      <c r="T9" s="64" t="s">
        <v>20</v>
      </c>
      <c r="U9" s="99"/>
      <c r="V9" s="1"/>
      <c r="W9" s="7"/>
      <c r="X9" s="2"/>
      <c r="Y9" s="2"/>
    </row>
    <row r="10" spans="1:26" s="34" customFormat="1" ht="12.75" x14ac:dyDescent="0.2">
      <c r="A10" s="65">
        <v>1</v>
      </c>
      <c r="B10" s="64">
        <v>2</v>
      </c>
      <c r="C10" s="35">
        <v>3</v>
      </c>
      <c r="D10" s="64">
        <v>4</v>
      </c>
      <c r="E10" s="64">
        <v>5</v>
      </c>
      <c r="F10" s="64">
        <v>4</v>
      </c>
      <c r="G10" s="36">
        <v>5</v>
      </c>
      <c r="H10" s="36">
        <v>6</v>
      </c>
      <c r="I10" s="64">
        <v>7</v>
      </c>
      <c r="J10" s="64"/>
      <c r="K10" s="64">
        <v>8</v>
      </c>
      <c r="L10" s="64">
        <v>9</v>
      </c>
      <c r="M10" s="64">
        <v>10</v>
      </c>
      <c r="N10" s="64">
        <v>11</v>
      </c>
      <c r="O10" s="64">
        <v>12</v>
      </c>
      <c r="P10" s="21">
        <v>13</v>
      </c>
      <c r="Q10" s="64">
        <v>14</v>
      </c>
      <c r="R10" s="64">
        <v>15</v>
      </c>
      <c r="S10" s="64">
        <v>16</v>
      </c>
      <c r="T10" s="64">
        <v>17</v>
      </c>
      <c r="U10" s="36">
        <v>18</v>
      </c>
      <c r="V10" s="1"/>
      <c r="W10" s="2"/>
      <c r="X10" s="2"/>
      <c r="Y10" s="2"/>
    </row>
    <row r="11" spans="1:26" s="34" customFormat="1" ht="12.75" customHeight="1" x14ac:dyDescent="0.2">
      <c r="A11" s="98">
        <v>1</v>
      </c>
      <c r="B11" s="99" t="s">
        <v>21</v>
      </c>
      <c r="C11" s="95" t="s">
        <v>56</v>
      </c>
      <c r="D11" s="64" t="s">
        <v>22</v>
      </c>
      <c r="E11" s="64" t="s">
        <v>23</v>
      </c>
      <c r="F11" s="81">
        <v>44571</v>
      </c>
      <c r="G11" s="82">
        <v>44925</v>
      </c>
      <c r="H11" s="81">
        <v>44571</v>
      </c>
      <c r="I11" s="82">
        <v>44925</v>
      </c>
      <c r="J11" s="61" t="s">
        <v>24</v>
      </c>
      <c r="K11" s="13">
        <f>SUM(K12:K15)</f>
        <v>409.3</v>
      </c>
      <c r="L11" s="13">
        <f t="shared" ref="L11:T11" si="0">SUM(L12:L15)</f>
        <v>409.3</v>
      </c>
      <c r="M11" s="13">
        <f t="shared" si="0"/>
        <v>682.1</v>
      </c>
      <c r="N11" s="13">
        <f t="shared" si="0"/>
        <v>682.1</v>
      </c>
      <c r="O11" s="13">
        <f t="shared" si="0"/>
        <v>795.1</v>
      </c>
      <c r="P11" s="14">
        <f t="shared" si="0"/>
        <v>795.1</v>
      </c>
      <c r="Q11" s="13">
        <f t="shared" si="0"/>
        <v>1070</v>
      </c>
      <c r="R11" s="13">
        <f t="shared" si="0"/>
        <v>1054.4000000000001</v>
      </c>
      <c r="S11" s="13">
        <f t="shared" si="0"/>
        <v>2956.5</v>
      </c>
      <c r="T11" s="13">
        <f t="shared" si="0"/>
        <v>2940.9</v>
      </c>
      <c r="U11" s="64"/>
      <c r="V11" s="3">
        <f t="shared" ref="V11" si="1">K11+M11+O11+Q11</f>
        <v>2956.5</v>
      </c>
      <c r="W11" s="3">
        <f t="shared" ref="W11" si="2">L11+N11+P11+R11</f>
        <v>2940.9</v>
      </c>
      <c r="X11" s="6">
        <f>S11-T11</f>
        <v>15.599999999999909</v>
      </c>
      <c r="Y11" s="6">
        <f>K11+M11+O11</f>
        <v>1886.5</v>
      </c>
      <c r="Z11" s="132">
        <f>Y11-W11</f>
        <v>-1054.4000000000001</v>
      </c>
    </row>
    <row r="12" spans="1:26" s="34" customFormat="1" ht="12.75" x14ac:dyDescent="0.2">
      <c r="A12" s="98"/>
      <c r="B12" s="99"/>
      <c r="C12" s="95"/>
      <c r="D12" s="64"/>
      <c r="E12" s="64"/>
      <c r="F12" s="81"/>
      <c r="G12" s="82"/>
      <c r="H12" s="81"/>
      <c r="I12" s="82"/>
      <c r="J12" s="61" t="s">
        <v>25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4">
        <v>0</v>
      </c>
      <c r="Q12" s="13">
        <v>0</v>
      </c>
      <c r="R12" s="13">
        <v>0</v>
      </c>
      <c r="S12" s="13">
        <f t="shared" ref="S12:T15" si="3">K12+M12+O12+Q12</f>
        <v>0</v>
      </c>
      <c r="T12" s="13">
        <f t="shared" si="3"/>
        <v>0</v>
      </c>
      <c r="U12" s="64"/>
      <c r="V12" s="3">
        <f t="shared" ref="V12:V79" si="4">K12+M12+O12+Q12</f>
        <v>0</v>
      </c>
      <c r="W12" s="3">
        <f t="shared" ref="W12:W79" si="5">L12+N12+P12+R12</f>
        <v>0</v>
      </c>
      <c r="X12" s="6">
        <f t="shared" ref="X12:X79" si="6">S12-T12</f>
        <v>0</v>
      </c>
      <c r="Y12" s="6">
        <f t="shared" ref="Y12:Y79" si="7">K12+M12+O12</f>
        <v>0</v>
      </c>
      <c r="Z12" s="132">
        <f t="shared" ref="Z12:Z79" si="8">Y12-W12</f>
        <v>0</v>
      </c>
    </row>
    <row r="13" spans="1:26" s="34" customFormat="1" ht="12.75" x14ac:dyDescent="0.2">
      <c r="A13" s="98"/>
      <c r="B13" s="99"/>
      <c r="C13" s="95"/>
      <c r="D13" s="64"/>
      <c r="E13" s="64"/>
      <c r="F13" s="81"/>
      <c r="G13" s="82"/>
      <c r="H13" s="81"/>
      <c r="I13" s="82"/>
      <c r="J13" s="61" t="s">
        <v>26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4">
        <v>0</v>
      </c>
      <c r="Q13" s="13">
        <v>0</v>
      </c>
      <c r="R13" s="13">
        <v>0</v>
      </c>
      <c r="S13" s="13">
        <f t="shared" si="3"/>
        <v>0</v>
      </c>
      <c r="T13" s="13">
        <f t="shared" si="3"/>
        <v>0</v>
      </c>
      <c r="U13" s="64"/>
      <c r="V13" s="3">
        <f t="shared" si="4"/>
        <v>0</v>
      </c>
      <c r="W13" s="3">
        <f t="shared" si="5"/>
        <v>0</v>
      </c>
      <c r="X13" s="6">
        <f t="shared" si="6"/>
        <v>0</v>
      </c>
      <c r="Y13" s="6">
        <f t="shared" si="7"/>
        <v>0</v>
      </c>
      <c r="Z13" s="132">
        <f t="shared" si="8"/>
        <v>0</v>
      </c>
    </row>
    <row r="14" spans="1:26" s="34" customFormat="1" ht="12.75" x14ac:dyDescent="0.2">
      <c r="A14" s="98"/>
      <c r="B14" s="99"/>
      <c r="C14" s="95"/>
      <c r="D14" s="64"/>
      <c r="E14" s="64"/>
      <c r="F14" s="81"/>
      <c r="G14" s="82"/>
      <c r="H14" s="81"/>
      <c r="I14" s="82"/>
      <c r="J14" s="61" t="s">
        <v>27</v>
      </c>
      <c r="K14" s="13">
        <v>409.3</v>
      </c>
      <c r="L14" s="13">
        <v>409.3</v>
      </c>
      <c r="M14" s="13">
        <v>682.1</v>
      </c>
      <c r="N14" s="13">
        <v>682.1</v>
      </c>
      <c r="O14" s="13">
        <v>795.1</v>
      </c>
      <c r="P14" s="14">
        <v>795.1</v>
      </c>
      <c r="Q14" s="13">
        <v>1070</v>
      </c>
      <c r="R14" s="13">
        <v>1054.4000000000001</v>
      </c>
      <c r="S14" s="13">
        <f>K14+M14+O14+Q14</f>
        <v>2956.5</v>
      </c>
      <c r="T14" s="13">
        <f>L14+N14+P14+R14</f>
        <v>2940.9</v>
      </c>
      <c r="U14" s="37"/>
      <c r="V14" s="3">
        <f t="shared" si="4"/>
        <v>2956.5</v>
      </c>
      <c r="W14" s="3">
        <f t="shared" si="5"/>
        <v>2940.9</v>
      </c>
      <c r="X14" s="6">
        <f t="shared" si="6"/>
        <v>15.599999999999909</v>
      </c>
      <c r="Y14" s="6">
        <f t="shared" si="7"/>
        <v>1886.5</v>
      </c>
      <c r="Z14" s="132">
        <f t="shared" si="8"/>
        <v>-1054.4000000000001</v>
      </c>
    </row>
    <row r="15" spans="1:26" s="34" customFormat="1" ht="12.75" x14ac:dyDescent="0.2">
      <c r="A15" s="98"/>
      <c r="B15" s="99"/>
      <c r="C15" s="95"/>
      <c r="D15" s="64"/>
      <c r="E15" s="64"/>
      <c r="F15" s="81"/>
      <c r="G15" s="82"/>
      <c r="H15" s="81"/>
      <c r="I15" s="82"/>
      <c r="J15" s="61" t="s">
        <v>28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4">
        <v>0</v>
      </c>
      <c r="Q15" s="13">
        <v>0</v>
      </c>
      <c r="R15" s="13">
        <v>0</v>
      </c>
      <c r="S15" s="13">
        <f t="shared" si="3"/>
        <v>0</v>
      </c>
      <c r="T15" s="13">
        <f t="shared" si="3"/>
        <v>0</v>
      </c>
      <c r="U15" s="64"/>
      <c r="V15" s="3">
        <f t="shared" si="4"/>
        <v>0</v>
      </c>
      <c r="W15" s="3">
        <f t="shared" si="5"/>
        <v>0</v>
      </c>
      <c r="X15" s="6">
        <f t="shared" si="6"/>
        <v>0</v>
      </c>
      <c r="Y15" s="6">
        <f t="shared" si="7"/>
        <v>0</v>
      </c>
      <c r="Z15" s="132">
        <f t="shared" si="8"/>
        <v>0</v>
      </c>
    </row>
    <row r="16" spans="1:26" s="34" customFormat="1" ht="142.5" customHeight="1" x14ac:dyDescent="0.2">
      <c r="A16" s="65" t="s">
        <v>29</v>
      </c>
      <c r="B16" s="64" t="s">
        <v>30</v>
      </c>
      <c r="C16" s="60" t="s">
        <v>57</v>
      </c>
      <c r="D16" s="64" t="s">
        <v>31</v>
      </c>
      <c r="E16" s="64" t="s">
        <v>32</v>
      </c>
      <c r="F16" s="61" t="s">
        <v>32</v>
      </c>
      <c r="G16" s="62">
        <v>44803</v>
      </c>
      <c r="H16" s="38" t="s">
        <v>32</v>
      </c>
      <c r="I16" s="58">
        <v>44803</v>
      </c>
      <c r="J16" s="18"/>
      <c r="K16" s="13" t="s">
        <v>32</v>
      </c>
      <c r="L16" s="13" t="s">
        <v>32</v>
      </c>
      <c r="M16" s="13" t="s">
        <v>32</v>
      </c>
      <c r="N16" s="13" t="s">
        <v>32</v>
      </c>
      <c r="O16" s="13" t="s">
        <v>32</v>
      </c>
      <c r="P16" s="14" t="s">
        <v>32</v>
      </c>
      <c r="Q16" s="13" t="s">
        <v>32</v>
      </c>
      <c r="R16" s="13" t="s">
        <v>32</v>
      </c>
      <c r="S16" s="13" t="s">
        <v>32</v>
      </c>
      <c r="T16" s="13" t="s">
        <v>32</v>
      </c>
      <c r="U16" s="39"/>
      <c r="V16" s="3" t="e">
        <f t="shared" si="4"/>
        <v>#VALUE!</v>
      </c>
      <c r="W16" s="3" t="e">
        <f t="shared" si="5"/>
        <v>#VALUE!</v>
      </c>
      <c r="X16" s="6" t="e">
        <f t="shared" si="6"/>
        <v>#VALUE!</v>
      </c>
      <c r="Y16" s="6" t="e">
        <f t="shared" si="7"/>
        <v>#VALUE!</v>
      </c>
      <c r="Z16" s="132" t="e">
        <f t="shared" si="8"/>
        <v>#VALUE!</v>
      </c>
    </row>
    <row r="17" spans="1:26" s="34" customFormat="1" ht="12.75" customHeight="1" x14ac:dyDescent="0.2">
      <c r="A17" s="98">
        <v>2</v>
      </c>
      <c r="B17" s="99" t="s">
        <v>33</v>
      </c>
      <c r="C17" s="95" t="s">
        <v>57</v>
      </c>
      <c r="D17" s="64" t="s">
        <v>35</v>
      </c>
      <c r="E17" s="64" t="s">
        <v>36</v>
      </c>
      <c r="F17" s="81">
        <v>44571</v>
      </c>
      <c r="G17" s="82">
        <v>44925</v>
      </c>
      <c r="H17" s="81">
        <v>44571</v>
      </c>
      <c r="I17" s="82">
        <v>44925</v>
      </c>
      <c r="J17" s="61" t="s">
        <v>24</v>
      </c>
      <c r="K17" s="13">
        <f t="shared" ref="K17:R17" si="9">SUM(K18:K21)</f>
        <v>25279.600000000002</v>
      </c>
      <c r="L17" s="13">
        <f t="shared" si="9"/>
        <v>25279.600000000002</v>
      </c>
      <c r="M17" s="13">
        <f t="shared" si="9"/>
        <v>81378</v>
      </c>
      <c r="N17" s="13">
        <f t="shared" si="9"/>
        <v>81378</v>
      </c>
      <c r="O17" s="13">
        <f t="shared" si="9"/>
        <v>101581.9</v>
      </c>
      <c r="P17" s="14">
        <f t="shared" si="9"/>
        <v>101581.2</v>
      </c>
      <c r="Q17" s="13">
        <f>SUM(Q18:Q21)</f>
        <v>276373.8</v>
      </c>
      <c r="R17" s="13">
        <f t="shared" si="9"/>
        <v>254528.7</v>
      </c>
      <c r="S17" s="13">
        <f>SUM(S18:S21)</f>
        <v>484613.3</v>
      </c>
      <c r="T17" s="14">
        <f>SUM(T18:T21)</f>
        <v>462767.49999999994</v>
      </c>
      <c r="U17" s="64"/>
      <c r="V17" s="3">
        <f t="shared" si="4"/>
        <v>484613.3</v>
      </c>
      <c r="W17" s="3">
        <f t="shared" si="5"/>
        <v>462767.5</v>
      </c>
      <c r="X17" s="6">
        <f t="shared" si="6"/>
        <v>21845.800000000047</v>
      </c>
      <c r="Y17" s="6">
        <f t="shared" si="7"/>
        <v>208239.5</v>
      </c>
      <c r="Z17" s="132">
        <f t="shared" si="8"/>
        <v>-254528</v>
      </c>
    </row>
    <row r="18" spans="1:26" s="34" customFormat="1" ht="12.75" customHeight="1" x14ac:dyDescent="0.2">
      <c r="A18" s="98"/>
      <c r="B18" s="99"/>
      <c r="C18" s="95"/>
      <c r="D18" s="64"/>
      <c r="E18" s="64"/>
      <c r="F18" s="81"/>
      <c r="G18" s="82"/>
      <c r="H18" s="81"/>
      <c r="I18" s="82"/>
      <c r="J18" s="61" t="s">
        <v>25</v>
      </c>
      <c r="K18" s="13">
        <f t="shared" ref="K18:R21" si="10">K24+K29</f>
        <v>0</v>
      </c>
      <c r="L18" s="13">
        <f t="shared" si="10"/>
        <v>0</v>
      </c>
      <c r="M18" s="13">
        <f t="shared" si="10"/>
        <v>0</v>
      </c>
      <c r="N18" s="13">
        <f t="shared" si="10"/>
        <v>0</v>
      </c>
      <c r="O18" s="13">
        <f t="shared" si="10"/>
        <v>0</v>
      </c>
      <c r="P18" s="14">
        <f t="shared" si="10"/>
        <v>0</v>
      </c>
      <c r="Q18" s="13">
        <f>Q24+Q29</f>
        <v>0</v>
      </c>
      <c r="R18" s="13">
        <f t="shared" si="10"/>
        <v>0</v>
      </c>
      <c r="S18" s="13">
        <f t="shared" ref="S18:T21" si="11">K18+M18+O18+Q18</f>
        <v>0</v>
      </c>
      <c r="T18" s="13">
        <f t="shared" si="11"/>
        <v>0</v>
      </c>
      <c r="U18" s="64"/>
      <c r="V18" s="3">
        <f t="shared" si="4"/>
        <v>0</v>
      </c>
      <c r="W18" s="3">
        <f t="shared" si="5"/>
        <v>0</v>
      </c>
      <c r="X18" s="6">
        <f t="shared" si="6"/>
        <v>0</v>
      </c>
      <c r="Y18" s="6">
        <f t="shared" si="7"/>
        <v>0</v>
      </c>
      <c r="Z18" s="132">
        <f t="shared" si="8"/>
        <v>0</v>
      </c>
    </row>
    <row r="19" spans="1:26" s="34" customFormat="1" ht="12.75" customHeight="1" x14ac:dyDescent="0.2">
      <c r="A19" s="98"/>
      <c r="B19" s="99"/>
      <c r="C19" s="95"/>
      <c r="D19" s="64"/>
      <c r="E19" s="64"/>
      <c r="F19" s="81"/>
      <c r="G19" s="82"/>
      <c r="H19" s="81"/>
      <c r="I19" s="82"/>
      <c r="J19" s="61" t="s">
        <v>26</v>
      </c>
      <c r="K19" s="13">
        <f t="shared" si="10"/>
        <v>1190.4000000000001</v>
      </c>
      <c r="L19" s="13">
        <f t="shared" si="10"/>
        <v>1190.4000000000001</v>
      </c>
      <c r="M19" s="13">
        <f t="shared" si="10"/>
        <v>45363.3</v>
      </c>
      <c r="N19" s="13">
        <f t="shared" si="10"/>
        <v>45363.3</v>
      </c>
      <c r="O19" s="13">
        <f t="shared" si="10"/>
        <v>67092.899999999994</v>
      </c>
      <c r="P19" s="14">
        <f>P25+P30</f>
        <v>67092.899999999994</v>
      </c>
      <c r="Q19" s="13">
        <f>Q25+Q30</f>
        <v>162397.4</v>
      </c>
      <c r="R19" s="13">
        <f t="shared" si="10"/>
        <v>158185.5</v>
      </c>
      <c r="S19" s="13">
        <f>K19+M19+O19+Q19</f>
        <v>276044</v>
      </c>
      <c r="T19" s="14">
        <f>L19+N19+P19+R19</f>
        <v>271832.09999999998</v>
      </c>
      <c r="U19" s="64"/>
      <c r="V19" s="3">
        <f t="shared" si="4"/>
        <v>276044</v>
      </c>
      <c r="W19" s="3">
        <f t="shared" si="5"/>
        <v>271832.09999999998</v>
      </c>
      <c r="X19" s="6">
        <f t="shared" si="6"/>
        <v>4211.9000000000233</v>
      </c>
      <c r="Y19" s="6">
        <f t="shared" si="7"/>
        <v>113646.6</v>
      </c>
      <c r="Z19" s="132">
        <f t="shared" si="8"/>
        <v>-158185.49999999997</v>
      </c>
    </row>
    <row r="20" spans="1:26" s="34" customFormat="1" ht="12.75" x14ac:dyDescent="0.2">
      <c r="A20" s="98"/>
      <c r="B20" s="99"/>
      <c r="C20" s="95"/>
      <c r="D20" s="64"/>
      <c r="E20" s="64"/>
      <c r="F20" s="81"/>
      <c r="G20" s="82"/>
      <c r="H20" s="81"/>
      <c r="I20" s="82"/>
      <c r="J20" s="61" t="s">
        <v>27</v>
      </c>
      <c r="K20" s="13">
        <f t="shared" si="10"/>
        <v>22703.4</v>
      </c>
      <c r="L20" s="13">
        <f t="shared" si="10"/>
        <v>22703.4</v>
      </c>
      <c r="M20" s="13">
        <f t="shared" si="10"/>
        <v>34034.699999999997</v>
      </c>
      <c r="N20" s="13">
        <f t="shared" si="10"/>
        <v>34034.699999999997</v>
      </c>
      <c r="O20" s="13">
        <f t="shared" si="10"/>
        <v>32803.599999999999</v>
      </c>
      <c r="P20" s="14">
        <f t="shared" si="10"/>
        <v>32803.599999999999</v>
      </c>
      <c r="Q20" s="13">
        <f>Q26+Q31</f>
        <v>111427.6</v>
      </c>
      <c r="R20" s="13">
        <f t="shared" ref="R20" si="12">R26+R31</f>
        <v>93362.1</v>
      </c>
      <c r="S20" s="13">
        <f>K20+M20+O20+Q20</f>
        <v>200969.3</v>
      </c>
      <c r="T20" s="13">
        <f t="shared" si="11"/>
        <v>182903.8</v>
      </c>
      <c r="U20" s="64"/>
      <c r="V20" s="3">
        <f t="shared" si="4"/>
        <v>200969.3</v>
      </c>
      <c r="W20" s="3">
        <f t="shared" si="5"/>
        <v>182903.8</v>
      </c>
      <c r="X20" s="6">
        <f t="shared" si="6"/>
        <v>18065.5</v>
      </c>
      <c r="Y20" s="6">
        <f t="shared" si="7"/>
        <v>89541.7</v>
      </c>
      <c r="Z20" s="132">
        <f t="shared" si="8"/>
        <v>-93362.099999999991</v>
      </c>
    </row>
    <row r="21" spans="1:26" s="34" customFormat="1" ht="12.75" x14ac:dyDescent="0.2">
      <c r="A21" s="109"/>
      <c r="B21" s="90"/>
      <c r="C21" s="133"/>
      <c r="D21" s="66"/>
      <c r="E21" s="66"/>
      <c r="F21" s="83"/>
      <c r="G21" s="104"/>
      <c r="H21" s="83"/>
      <c r="I21" s="104"/>
      <c r="J21" s="63" t="s">
        <v>28</v>
      </c>
      <c r="K21" s="15">
        <f t="shared" si="10"/>
        <v>1385.8</v>
      </c>
      <c r="L21" s="15">
        <f t="shared" si="10"/>
        <v>1385.8</v>
      </c>
      <c r="M21" s="15">
        <f>M27+M32</f>
        <v>1980</v>
      </c>
      <c r="N21" s="15">
        <f>N27+N32</f>
        <v>1980</v>
      </c>
      <c r="O21" s="15">
        <f t="shared" si="10"/>
        <v>1685.4</v>
      </c>
      <c r="P21" s="16">
        <f t="shared" si="10"/>
        <v>1684.7</v>
      </c>
      <c r="Q21" s="15">
        <f>Q27+Q32</f>
        <v>2548.8000000000002</v>
      </c>
      <c r="R21" s="15">
        <f t="shared" ref="R21" si="13">R27+R32</f>
        <v>2981.1</v>
      </c>
      <c r="S21" s="13">
        <f>K21+M21+O21+Q21</f>
        <v>7600.0000000000009</v>
      </c>
      <c r="T21" s="15">
        <f t="shared" si="11"/>
        <v>8031.6</v>
      </c>
      <c r="U21" s="40"/>
      <c r="V21" s="3">
        <f t="shared" si="4"/>
        <v>7600.0000000000009</v>
      </c>
      <c r="W21" s="3">
        <f t="shared" si="5"/>
        <v>8031.6</v>
      </c>
      <c r="X21" s="6">
        <f t="shared" si="6"/>
        <v>-431.59999999999945</v>
      </c>
      <c r="Y21" s="6">
        <f t="shared" si="7"/>
        <v>5051.2000000000007</v>
      </c>
      <c r="Z21" s="132">
        <f t="shared" si="8"/>
        <v>-2980.3999999999996</v>
      </c>
    </row>
    <row r="22" spans="1:26" s="34" customFormat="1" ht="13.5" customHeight="1" x14ac:dyDescent="0.2">
      <c r="A22" s="105" t="s">
        <v>37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7"/>
      <c r="V22" s="3">
        <f t="shared" si="4"/>
        <v>0</v>
      </c>
      <c r="W22" s="3">
        <f t="shared" si="5"/>
        <v>0</v>
      </c>
      <c r="X22" s="6">
        <f t="shared" si="6"/>
        <v>0</v>
      </c>
      <c r="Y22" s="6">
        <f t="shared" si="7"/>
        <v>0</v>
      </c>
      <c r="Z22" s="132">
        <f t="shared" si="8"/>
        <v>0</v>
      </c>
    </row>
    <row r="23" spans="1:26" s="34" customFormat="1" ht="12.75" customHeight="1" x14ac:dyDescent="0.2">
      <c r="A23" s="108"/>
      <c r="B23" s="99" t="s">
        <v>38</v>
      </c>
      <c r="C23" s="95" t="s">
        <v>34</v>
      </c>
      <c r="D23" s="64" t="s">
        <v>35</v>
      </c>
      <c r="E23" s="64" t="s">
        <v>36</v>
      </c>
      <c r="F23" s="81">
        <v>44571</v>
      </c>
      <c r="G23" s="82">
        <v>44925</v>
      </c>
      <c r="H23" s="81">
        <v>44571</v>
      </c>
      <c r="I23" s="82">
        <v>44925</v>
      </c>
      <c r="J23" s="61" t="s">
        <v>24</v>
      </c>
      <c r="K23" s="13">
        <f>SUM(K24:K27)</f>
        <v>23313.200000000001</v>
      </c>
      <c r="L23" s="13">
        <f t="shared" ref="L23:S23" si="14">SUM(L24:L27)</f>
        <v>23313.200000000001</v>
      </c>
      <c r="M23" s="13">
        <f t="shared" si="14"/>
        <v>31242.1</v>
      </c>
      <c r="N23" s="13">
        <f t="shared" si="14"/>
        <v>31242.1</v>
      </c>
      <c r="O23" s="13">
        <f t="shared" si="14"/>
        <v>46262.1</v>
      </c>
      <c r="P23" s="14">
        <f t="shared" si="14"/>
        <v>46261.399999999994</v>
      </c>
      <c r="Q23" s="13">
        <f t="shared" si="14"/>
        <v>139006.19999999998</v>
      </c>
      <c r="R23" s="13">
        <f t="shared" si="14"/>
        <v>129672.40000000001</v>
      </c>
      <c r="S23" s="13">
        <f t="shared" si="14"/>
        <v>239823.60000000003</v>
      </c>
      <c r="T23" s="13">
        <f>SUM(T24:T27)</f>
        <v>161332.69999999998</v>
      </c>
      <c r="U23" s="41"/>
      <c r="V23" s="3">
        <f t="shared" si="4"/>
        <v>239823.59999999998</v>
      </c>
      <c r="W23" s="3">
        <f t="shared" si="5"/>
        <v>230489.1</v>
      </c>
      <c r="X23" s="6">
        <f t="shared" si="6"/>
        <v>78490.900000000052</v>
      </c>
      <c r="Y23" s="6">
        <f t="shared" si="7"/>
        <v>100817.4</v>
      </c>
      <c r="Z23" s="132">
        <f t="shared" si="8"/>
        <v>-129671.70000000001</v>
      </c>
    </row>
    <row r="24" spans="1:26" s="34" customFormat="1" ht="12.75" customHeight="1" x14ac:dyDescent="0.2">
      <c r="A24" s="108"/>
      <c r="B24" s="99"/>
      <c r="C24" s="95"/>
      <c r="D24" s="64"/>
      <c r="E24" s="64"/>
      <c r="F24" s="81"/>
      <c r="G24" s="82"/>
      <c r="H24" s="81"/>
      <c r="I24" s="82"/>
      <c r="J24" s="61" t="s">
        <v>25</v>
      </c>
      <c r="K24" s="13">
        <f>K34+K39+K44+K59+K64+K69+K74+K54</f>
        <v>0</v>
      </c>
      <c r="L24" s="13">
        <f t="shared" ref="L24:S24" si="15">L34+L39+L44+L59+L64+L69+L74+L54</f>
        <v>0</v>
      </c>
      <c r="M24" s="13">
        <f t="shared" si="15"/>
        <v>0</v>
      </c>
      <c r="N24" s="13">
        <f t="shared" si="15"/>
        <v>0</v>
      </c>
      <c r="O24" s="13">
        <f t="shared" si="15"/>
        <v>0</v>
      </c>
      <c r="P24" s="13">
        <f t="shared" si="15"/>
        <v>0</v>
      </c>
      <c r="Q24" s="13">
        <f t="shared" si="15"/>
        <v>0</v>
      </c>
      <c r="R24" s="13">
        <f t="shared" si="15"/>
        <v>0</v>
      </c>
      <c r="S24" s="13">
        <f t="shared" si="15"/>
        <v>0</v>
      </c>
      <c r="T24" s="13">
        <f t="shared" ref="T24" si="16">T34+T39+T44+T59+T64+T69+T74</f>
        <v>0</v>
      </c>
      <c r="U24" s="41"/>
      <c r="V24" s="3">
        <f t="shared" si="4"/>
        <v>0</v>
      </c>
      <c r="W24" s="3">
        <f t="shared" si="5"/>
        <v>0</v>
      </c>
      <c r="X24" s="6">
        <f t="shared" si="6"/>
        <v>0</v>
      </c>
      <c r="Y24" s="6">
        <f t="shared" si="7"/>
        <v>0</v>
      </c>
      <c r="Z24" s="132">
        <f t="shared" si="8"/>
        <v>0</v>
      </c>
    </row>
    <row r="25" spans="1:26" s="34" customFormat="1" ht="12.75" customHeight="1" x14ac:dyDescent="0.2">
      <c r="A25" s="108"/>
      <c r="B25" s="99"/>
      <c r="C25" s="95"/>
      <c r="D25" s="64"/>
      <c r="E25" s="64"/>
      <c r="F25" s="81"/>
      <c r="G25" s="82"/>
      <c r="H25" s="81"/>
      <c r="I25" s="82"/>
      <c r="J25" s="61" t="s">
        <v>26</v>
      </c>
      <c r="K25" s="13">
        <f t="shared" ref="K25:S27" si="17">K35+K40+K45+K60+K65+K70+K75+K55</f>
        <v>0</v>
      </c>
      <c r="L25" s="13">
        <f t="shared" si="17"/>
        <v>0</v>
      </c>
      <c r="M25" s="13">
        <f t="shared" si="17"/>
        <v>431.5</v>
      </c>
      <c r="N25" s="13">
        <f t="shared" si="17"/>
        <v>431.5</v>
      </c>
      <c r="O25" s="13">
        <f t="shared" si="17"/>
        <v>19583</v>
      </c>
      <c r="P25" s="13">
        <f t="shared" si="17"/>
        <v>19583</v>
      </c>
      <c r="Q25" s="13">
        <f t="shared" si="17"/>
        <v>54632.1</v>
      </c>
      <c r="R25" s="13">
        <f t="shared" si="17"/>
        <v>54042.2</v>
      </c>
      <c r="S25" s="13">
        <f t="shared" si="17"/>
        <v>74646.600000000006</v>
      </c>
      <c r="T25" s="13">
        <f>T35+T40+T45+T60+T65+T70+T75</f>
        <v>4900.3</v>
      </c>
      <c r="U25" s="41"/>
      <c r="V25" s="3">
        <f t="shared" si="4"/>
        <v>74646.600000000006</v>
      </c>
      <c r="W25" s="3">
        <f t="shared" si="5"/>
        <v>74056.7</v>
      </c>
      <c r="X25" s="6">
        <f t="shared" si="6"/>
        <v>69746.3</v>
      </c>
      <c r="Y25" s="6">
        <f t="shared" si="7"/>
        <v>20014.5</v>
      </c>
      <c r="Z25" s="132">
        <f t="shared" si="8"/>
        <v>-54042.2</v>
      </c>
    </row>
    <row r="26" spans="1:26" s="34" customFormat="1" ht="12.75" customHeight="1" x14ac:dyDescent="0.2">
      <c r="A26" s="108"/>
      <c r="B26" s="99"/>
      <c r="C26" s="95"/>
      <c r="D26" s="64"/>
      <c r="E26" s="64"/>
      <c r="F26" s="81"/>
      <c r="G26" s="82"/>
      <c r="H26" s="81"/>
      <c r="I26" s="82"/>
      <c r="J26" s="61" t="s">
        <v>27</v>
      </c>
      <c r="K26" s="13">
        <f t="shared" si="17"/>
        <v>21927.4</v>
      </c>
      <c r="L26" s="13">
        <f t="shared" si="17"/>
        <v>21927.4</v>
      </c>
      <c r="M26" s="13">
        <f t="shared" si="17"/>
        <v>28830.6</v>
      </c>
      <c r="N26" s="13">
        <f t="shared" si="17"/>
        <v>28830.6</v>
      </c>
      <c r="O26" s="13">
        <f t="shared" si="17"/>
        <v>24993.7</v>
      </c>
      <c r="P26" s="13">
        <f t="shared" si="17"/>
        <v>24993.7</v>
      </c>
      <c r="Q26" s="13">
        <f t="shared" si="17"/>
        <v>81825.3</v>
      </c>
      <c r="R26" s="13">
        <f t="shared" si="17"/>
        <v>72649.100000000006</v>
      </c>
      <c r="S26" s="13">
        <f t="shared" si="17"/>
        <v>157577.00000000003</v>
      </c>
      <c r="T26" s="13">
        <f>T36+T41+T46+T61+T66+T71+T76</f>
        <v>148400.79999999999</v>
      </c>
      <c r="U26" s="41"/>
      <c r="V26" s="3">
        <f t="shared" si="4"/>
        <v>157577</v>
      </c>
      <c r="W26" s="3">
        <f t="shared" si="5"/>
        <v>148400.79999999999</v>
      </c>
      <c r="X26" s="6">
        <f t="shared" si="6"/>
        <v>9176.2000000000407</v>
      </c>
      <c r="Y26" s="6">
        <f t="shared" si="7"/>
        <v>75751.7</v>
      </c>
      <c r="Z26" s="132">
        <f t="shared" si="8"/>
        <v>-72649.099999999991</v>
      </c>
    </row>
    <row r="27" spans="1:26" s="34" customFormat="1" ht="12.75" x14ac:dyDescent="0.2">
      <c r="A27" s="108"/>
      <c r="B27" s="99"/>
      <c r="C27" s="95"/>
      <c r="D27" s="64"/>
      <c r="E27" s="64"/>
      <c r="F27" s="81"/>
      <c r="G27" s="82"/>
      <c r="H27" s="83"/>
      <c r="I27" s="82"/>
      <c r="J27" s="61" t="s">
        <v>28</v>
      </c>
      <c r="K27" s="13">
        <f t="shared" si="17"/>
        <v>1385.8</v>
      </c>
      <c r="L27" s="13">
        <f t="shared" si="17"/>
        <v>1385.8</v>
      </c>
      <c r="M27" s="13">
        <f t="shared" si="17"/>
        <v>1980</v>
      </c>
      <c r="N27" s="13">
        <f t="shared" si="17"/>
        <v>1980</v>
      </c>
      <c r="O27" s="13">
        <f t="shared" si="17"/>
        <v>1685.4</v>
      </c>
      <c r="P27" s="13">
        <f t="shared" si="17"/>
        <v>1684.7</v>
      </c>
      <c r="Q27" s="13">
        <f t="shared" si="17"/>
        <v>2548.8000000000002</v>
      </c>
      <c r="R27" s="13">
        <f t="shared" si="17"/>
        <v>2981.1</v>
      </c>
      <c r="S27" s="13">
        <f t="shared" si="17"/>
        <v>7600.0000000000009</v>
      </c>
      <c r="T27" s="13">
        <f>T37+T42+T47+T62+T67+T72+T77</f>
        <v>8031.6</v>
      </c>
      <c r="U27" s="41"/>
      <c r="V27" s="3">
        <f t="shared" si="4"/>
        <v>7600.0000000000009</v>
      </c>
      <c r="W27" s="3">
        <f t="shared" si="5"/>
        <v>8031.6</v>
      </c>
      <c r="X27" s="6">
        <f t="shared" si="6"/>
        <v>-431.59999999999945</v>
      </c>
      <c r="Y27" s="6">
        <f t="shared" si="7"/>
        <v>5051.2000000000007</v>
      </c>
      <c r="Z27" s="132">
        <f t="shared" si="8"/>
        <v>-2980.3999999999996</v>
      </c>
    </row>
    <row r="28" spans="1:26" s="34" customFormat="1" ht="18.75" customHeight="1" x14ac:dyDescent="0.2">
      <c r="A28" s="110"/>
      <c r="B28" s="78" t="s">
        <v>105</v>
      </c>
      <c r="C28" s="95" t="s">
        <v>39</v>
      </c>
      <c r="D28" s="64" t="s">
        <v>35</v>
      </c>
      <c r="E28" s="64" t="s">
        <v>36</v>
      </c>
      <c r="F28" s="81">
        <v>44571</v>
      </c>
      <c r="G28" s="82">
        <v>44925</v>
      </c>
      <c r="H28" s="81">
        <v>44571</v>
      </c>
      <c r="I28" s="82">
        <v>44925</v>
      </c>
      <c r="J28" s="17" t="s">
        <v>24</v>
      </c>
      <c r="K28" s="13">
        <f>SUM(K29:K32)</f>
        <v>1966.4</v>
      </c>
      <c r="L28" s="13">
        <f t="shared" ref="L28:R28" si="18">SUM(L29:L32)</f>
        <v>1966.4</v>
      </c>
      <c r="M28" s="13">
        <f t="shared" si="18"/>
        <v>50135.9</v>
      </c>
      <c r="N28" s="13">
        <f t="shared" si="18"/>
        <v>50135.9</v>
      </c>
      <c r="O28" s="13">
        <f t="shared" si="18"/>
        <v>55319.8</v>
      </c>
      <c r="P28" s="13">
        <f t="shared" si="18"/>
        <v>55319.8</v>
      </c>
      <c r="Q28" s="13">
        <f t="shared" si="18"/>
        <v>137367.6</v>
      </c>
      <c r="R28" s="13">
        <f t="shared" si="18"/>
        <v>124856.3</v>
      </c>
      <c r="S28" s="13">
        <f>K28+M28+O28+Q28</f>
        <v>244789.7</v>
      </c>
      <c r="T28" s="13">
        <f>L28+N28+P28+R28</f>
        <v>232278.40000000002</v>
      </c>
      <c r="U28" s="55"/>
      <c r="V28" s="3">
        <f t="shared" si="4"/>
        <v>244789.7</v>
      </c>
      <c r="W28" s="3">
        <f t="shared" si="5"/>
        <v>232278.40000000002</v>
      </c>
      <c r="X28" s="6">
        <f t="shared" si="6"/>
        <v>12511.299999999988</v>
      </c>
      <c r="Y28" s="6">
        <f t="shared" si="7"/>
        <v>107422.1</v>
      </c>
      <c r="Z28" s="132">
        <f t="shared" si="8"/>
        <v>-124856.30000000002</v>
      </c>
    </row>
    <row r="29" spans="1:26" s="34" customFormat="1" ht="18.75" customHeight="1" x14ac:dyDescent="0.2">
      <c r="A29" s="110"/>
      <c r="B29" s="79"/>
      <c r="C29" s="95"/>
      <c r="D29" s="64"/>
      <c r="E29" s="64"/>
      <c r="F29" s="81"/>
      <c r="G29" s="82"/>
      <c r="H29" s="81"/>
      <c r="I29" s="82"/>
      <c r="J29" s="17" t="s">
        <v>25</v>
      </c>
      <c r="K29" s="14">
        <f>K49</f>
        <v>0</v>
      </c>
      <c r="L29" s="14">
        <f t="shared" ref="L29:R29" si="19">L49</f>
        <v>0</v>
      </c>
      <c r="M29" s="14">
        <f t="shared" si="19"/>
        <v>0</v>
      </c>
      <c r="N29" s="14">
        <f t="shared" si="19"/>
        <v>0</v>
      </c>
      <c r="O29" s="14">
        <f t="shared" si="19"/>
        <v>0</v>
      </c>
      <c r="P29" s="14">
        <f t="shared" si="19"/>
        <v>0</v>
      </c>
      <c r="Q29" s="14">
        <f t="shared" si="19"/>
        <v>0</v>
      </c>
      <c r="R29" s="14">
        <f t="shared" si="19"/>
        <v>0</v>
      </c>
      <c r="S29" s="14">
        <f t="shared" ref="S29" si="20">S49</f>
        <v>0</v>
      </c>
      <c r="T29" s="13">
        <f t="shared" ref="T29:T31" si="21">L29+N29+P29+R29</f>
        <v>0</v>
      </c>
      <c r="U29" s="55"/>
      <c r="V29" s="3">
        <f t="shared" si="4"/>
        <v>0</v>
      </c>
      <c r="W29" s="3">
        <f t="shared" si="5"/>
        <v>0</v>
      </c>
      <c r="X29" s="6">
        <f t="shared" si="6"/>
        <v>0</v>
      </c>
      <c r="Y29" s="6">
        <f t="shared" si="7"/>
        <v>0</v>
      </c>
      <c r="Z29" s="132">
        <f t="shared" si="8"/>
        <v>0</v>
      </c>
    </row>
    <row r="30" spans="1:26" s="34" customFormat="1" ht="18.75" customHeight="1" x14ac:dyDescent="0.2">
      <c r="A30" s="110"/>
      <c r="B30" s="79"/>
      <c r="C30" s="95"/>
      <c r="D30" s="64"/>
      <c r="E30" s="64"/>
      <c r="F30" s="81"/>
      <c r="G30" s="82"/>
      <c r="H30" s="81"/>
      <c r="I30" s="82"/>
      <c r="J30" s="17" t="s">
        <v>26</v>
      </c>
      <c r="K30" s="14">
        <f t="shared" ref="K30:R32" si="22">K50</f>
        <v>1190.4000000000001</v>
      </c>
      <c r="L30" s="14">
        <f t="shared" si="22"/>
        <v>1190.4000000000001</v>
      </c>
      <c r="M30" s="14">
        <f t="shared" si="22"/>
        <v>44931.8</v>
      </c>
      <c r="N30" s="14">
        <f t="shared" si="22"/>
        <v>44931.8</v>
      </c>
      <c r="O30" s="14">
        <f t="shared" si="22"/>
        <v>47509.9</v>
      </c>
      <c r="P30" s="14">
        <f t="shared" si="22"/>
        <v>47509.9</v>
      </c>
      <c r="Q30" s="14">
        <f t="shared" si="22"/>
        <v>107765.3</v>
      </c>
      <c r="R30" s="14">
        <f t="shared" si="22"/>
        <v>104143.3</v>
      </c>
      <c r="S30" s="14">
        <f>K30+M30+O30+Q30</f>
        <v>201397.40000000002</v>
      </c>
      <c r="T30" s="13">
        <f t="shared" si="21"/>
        <v>197775.40000000002</v>
      </c>
      <c r="U30" s="55"/>
      <c r="V30" s="3">
        <f t="shared" si="4"/>
        <v>201397.40000000002</v>
      </c>
      <c r="W30" s="3">
        <f t="shared" si="5"/>
        <v>197775.40000000002</v>
      </c>
      <c r="X30" s="6">
        <f t="shared" si="6"/>
        <v>3622</v>
      </c>
      <c r="Y30" s="6">
        <f t="shared" si="7"/>
        <v>93632.1</v>
      </c>
      <c r="Z30" s="132">
        <f t="shared" si="8"/>
        <v>-104143.30000000002</v>
      </c>
    </row>
    <row r="31" spans="1:26" s="34" customFormat="1" ht="18.75" customHeight="1" x14ac:dyDescent="0.2">
      <c r="A31" s="110"/>
      <c r="B31" s="79"/>
      <c r="C31" s="95"/>
      <c r="D31" s="64"/>
      <c r="E31" s="64"/>
      <c r="F31" s="81"/>
      <c r="G31" s="82"/>
      <c r="H31" s="81"/>
      <c r="I31" s="82"/>
      <c r="J31" s="17" t="s">
        <v>27</v>
      </c>
      <c r="K31" s="14">
        <f t="shared" si="22"/>
        <v>776</v>
      </c>
      <c r="L31" s="14">
        <f t="shared" si="22"/>
        <v>776</v>
      </c>
      <c r="M31" s="14">
        <f t="shared" si="22"/>
        <v>5204.1000000000004</v>
      </c>
      <c r="N31" s="14">
        <f t="shared" si="22"/>
        <v>5204.1000000000004</v>
      </c>
      <c r="O31" s="14">
        <f t="shared" si="22"/>
        <v>7809.9</v>
      </c>
      <c r="P31" s="14">
        <f t="shared" si="22"/>
        <v>7809.9</v>
      </c>
      <c r="Q31" s="14">
        <f t="shared" si="22"/>
        <v>29602.3</v>
      </c>
      <c r="R31" s="14">
        <f t="shared" si="22"/>
        <v>20713</v>
      </c>
      <c r="S31" s="14">
        <f>K31+M31+O31+Q31</f>
        <v>43392.3</v>
      </c>
      <c r="T31" s="13">
        <f t="shared" si="21"/>
        <v>34503</v>
      </c>
      <c r="U31" s="55"/>
      <c r="V31" s="3">
        <f t="shared" si="4"/>
        <v>43392.3</v>
      </c>
      <c r="W31" s="3">
        <f t="shared" si="5"/>
        <v>34503</v>
      </c>
      <c r="X31" s="6">
        <f t="shared" si="6"/>
        <v>8889.3000000000029</v>
      </c>
      <c r="Y31" s="6">
        <f t="shared" si="7"/>
        <v>13790</v>
      </c>
      <c r="Z31" s="132">
        <f t="shared" si="8"/>
        <v>-20713</v>
      </c>
    </row>
    <row r="32" spans="1:26" s="34" customFormat="1" ht="18.75" customHeight="1" x14ac:dyDescent="0.2">
      <c r="A32" s="110"/>
      <c r="B32" s="111"/>
      <c r="C32" s="95"/>
      <c r="D32" s="64"/>
      <c r="E32" s="64"/>
      <c r="F32" s="81"/>
      <c r="G32" s="82"/>
      <c r="H32" s="83"/>
      <c r="I32" s="82"/>
      <c r="J32" s="17" t="s">
        <v>28</v>
      </c>
      <c r="K32" s="14">
        <f t="shared" si="22"/>
        <v>0</v>
      </c>
      <c r="L32" s="14">
        <f t="shared" si="22"/>
        <v>0</v>
      </c>
      <c r="M32" s="14">
        <f t="shared" si="22"/>
        <v>0</v>
      </c>
      <c r="N32" s="14">
        <f t="shared" si="22"/>
        <v>0</v>
      </c>
      <c r="O32" s="14">
        <f t="shared" si="22"/>
        <v>0</v>
      </c>
      <c r="P32" s="14">
        <f t="shared" si="22"/>
        <v>0</v>
      </c>
      <c r="Q32" s="14">
        <f t="shared" si="22"/>
        <v>0</v>
      </c>
      <c r="R32" s="14">
        <f t="shared" si="22"/>
        <v>0</v>
      </c>
      <c r="S32" s="14">
        <f t="shared" ref="S32:T32" si="23">S52</f>
        <v>0</v>
      </c>
      <c r="T32" s="14">
        <f t="shared" si="23"/>
        <v>0</v>
      </c>
      <c r="U32" s="55"/>
      <c r="V32" s="3">
        <f t="shared" si="4"/>
        <v>0</v>
      </c>
      <c r="W32" s="3">
        <f t="shared" si="5"/>
        <v>0</v>
      </c>
      <c r="X32" s="6">
        <f t="shared" si="6"/>
        <v>0</v>
      </c>
      <c r="Y32" s="6">
        <f t="shared" si="7"/>
        <v>0</v>
      </c>
      <c r="Z32" s="132">
        <f t="shared" si="8"/>
        <v>0</v>
      </c>
    </row>
    <row r="33" spans="1:26" s="34" customFormat="1" ht="15.75" customHeight="1" x14ac:dyDescent="0.2">
      <c r="A33" s="73" t="s">
        <v>72</v>
      </c>
      <c r="B33" s="112" t="s">
        <v>58</v>
      </c>
      <c r="C33" s="78" t="s">
        <v>57</v>
      </c>
      <c r="D33" s="64"/>
      <c r="E33" s="64"/>
      <c r="F33" s="81">
        <v>44571</v>
      </c>
      <c r="G33" s="82">
        <v>44925</v>
      </c>
      <c r="H33" s="81">
        <v>44571</v>
      </c>
      <c r="I33" s="82">
        <v>44925</v>
      </c>
      <c r="J33" s="17" t="s">
        <v>24</v>
      </c>
      <c r="K33" s="14">
        <f>SUM(K34:K37)</f>
        <v>23241.3</v>
      </c>
      <c r="L33" s="14">
        <f t="shared" ref="L33:T33" si="24">SUM(L34:L37)</f>
        <v>23241.3</v>
      </c>
      <c r="M33" s="14">
        <f t="shared" si="24"/>
        <v>30350.5</v>
      </c>
      <c r="N33" s="14">
        <f t="shared" si="24"/>
        <v>30350.5</v>
      </c>
      <c r="O33" s="14">
        <f t="shared" si="24"/>
        <v>25496</v>
      </c>
      <c r="P33" s="14">
        <f t="shared" si="24"/>
        <v>25495.3</v>
      </c>
      <c r="Q33" s="14">
        <f t="shared" si="24"/>
        <v>40184.700000000004</v>
      </c>
      <c r="R33" s="14">
        <f t="shared" si="24"/>
        <v>40617</v>
      </c>
      <c r="S33" s="14">
        <f t="shared" si="24"/>
        <v>119272.5</v>
      </c>
      <c r="T33" s="14">
        <f t="shared" si="24"/>
        <v>119704.1</v>
      </c>
      <c r="U33" s="42"/>
      <c r="V33" s="3">
        <f t="shared" si="4"/>
        <v>119272.5</v>
      </c>
      <c r="W33" s="3">
        <f t="shared" si="5"/>
        <v>119704.1</v>
      </c>
      <c r="X33" s="6">
        <f t="shared" si="6"/>
        <v>-431.60000000000582</v>
      </c>
      <c r="Y33" s="6">
        <f t="shared" si="7"/>
        <v>79087.8</v>
      </c>
      <c r="Z33" s="132">
        <f t="shared" si="8"/>
        <v>-40616.300000000003</v>
      </c>
    </row>
    <row r="34" spans="1:26" s="34" customFormat="1" ht="15.75" customHeight="1" x14ac:dyDescent="0.2">
      <c r="A34" s="74"/>
      <c r="B34" s="113"/>
      <c r="C34" s="79"/>
      <c r="D34" s="64"/>
      <c r="E34" s="64"/>
      <c r="F34" s="81"/>
      <c r="G34" s="82"/>
      <c r="H34" s="81"/>
      <c r="I34" s="82"/>
      <c r="J34" s="17" t="s">
        <v>25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3">
        <f t="shared" ref="S34:S37" si="25">K34+M34+O34+Q34</f>
        <v>0</v>
      </c>
      <c r="T34" s="13">
        <f t="shared" ref="T34:T37" si="26">L34+N34+P34+R34</f>
        <v>0</v>
      </c>
      <c r="U34" s="42"/>
      <c r="V34" s="3">
        <f t="shared" si="4"/>
        <v>0</v>
      </c>
      <c r="W34" s="3">
        <f t="shared" si="5"/>
        <v>0</v>
      </c>
      <c r="X34" s="6">
        <f t="shared" si="6"/>
        <v>0</v>
      </c>
      <c r="Y34" s="6">
        <f t="shared" si="7"/>
        <v>0</v>
      </c>
      <c r="Z34" s="132">
        <f t="shared" si="8"/>
        <v>0</v>
      </c>
    </row>
    <row r="35" spans="1:26" s="34" customFormat="1" ht="15.75" customHeight="1" x14ac:dyDescent="0.2">
      <c r="A35" s="74"/>
      <c r="B35" s="113"/>
      <c r="C35" s="79"/>
      <c r="D35" s="64"/>
      <c r="E35" s="64"/>
      <c r="F35" s="81"/>
      <c r="G35" s="82"/>
      <c r="H35" s="81"/>
      <c r="I35" s="82"/>
      <c r="J35" s="17" t="s">
        <v>26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3">
        <f>K35+M35+O35+Q35</f>
        <v>0</v>
      </c>
      <c r="T35" s="13">
        <f t="shared" si="26"/>
        <v>0</v>
      </c>
      <c r="U35" s="42"/>
      <c r="V35" s="3">
        <f t="shared" si="4"/>
        <v>0</v>
      </c>
      <c r="W35" s="3">
        <f t="shared" si="5"/>
        <v>0</v>
      </c>
      <c r="X35" s="6">
        <f t="shared" si="6"/>
        <v>0</v>
      </c>
      <c r="Y35" s="6">
        <f t="shared" si="7"/>
        <v>0</v>
      </c>
      <c r="Z35" s="132">
        <f t="shared" si="8"/>
        <v>0</v>
      </c>
    </row>
    <row r="36" spans="1:26" s="34" customFormat="1" ht="15.75" customHeight="1" x14ac:dyDescent="0.2">
      <c r="A36" s="74"/>
      <c r="B36" s="113"/>
      <c r="C36" s="79"/>
      <c r="D36" s="64"/>
      <c r="E36" s="64"/>
      <c r="F36" s="81"/>
      <c r="G36" s="82"/>
      <c r="H36" s="81"/>
      <c r="I36" s="82"/>
      <c r="J36" s="17" t="s">
        <v>27</v>
      </c>
      <c r="K36" s="14">
        <v>21855.5</v>
      </c>
      <c r="L36" s="14">
        <v>21855.5</v>
      </c>
      <c r="M36" s="14">
        <v>28370.5</v>
      </c>
      <c r="N36" s="14">
        <v>28370.5</v>
      </c>
      <c r="O36" s="14">
        <v>23810.6</v>
      </c>
      <c r="P36" s="14">
        <v>23810.6</v>
      </c>
      <c r="Q36" s="14">
        <v>37635.9</v>
      </c>
      <c r="R36" s="14">
        <v>37635.9</v>
      </c>
      <c r="S36" s="13">
        <f t="shared" si="25"/>
        <v>111672.5</v>
      </c>
      <c r="T36" s="13">
        <f t="shared" si="26"/>
        <v>111672.5</v>
      </c>
      <c r="U36" s="42"/>
      <c r="V36" s="3">
        <f t="shared" si="4"/>
        <v>111672.5</v>
      </c>
      <c r="W36" s="3">
        <f t="shared" si="5"/>
        <v>111672.5</v>
      </c>
      <c r="X36" s="6">
        <f t="shared" si="6"/>
        <v>0</v>
      </c>
      <c r="Y36" s="6">
        <f t="shared" si="7"/>
        <v>74036.600000000006</v>
      </c>
      <c r="Z36" s="132">
        <f t="shared" si="8"/>
        <v>-37635.899999999994</v>
      </c>
    </row>
    <row r="37" spans="1:26" s="34" customFormat="1" ht="12.75" x14ac:dyDescent="0.2">
      <c r="A37" s="75"/>
      <c r="B37" s="114"/>
      <c r="C37" s="80"/>
      <c r="D37" s="64"/>
      <c r="E37" s="64"/>
      <c r="F37" s="81"/>
      <c r="G37" s="82"/>
      <c r="H37" s="83"/>
      <c r="I37" s="82"/>
      <c r="J37" s="17" t="s">
        <v>28</v>
      </c>
      <c r="K37" s="14">
        <v>1385.8</v>
      </c>
      <c r="L37" s="14">
        <v>1385.8</v>
      </c>
      <c r="M37" s="14">
        <v>1980</v>
      </c>
      <c r="N37" s="14">
        <v>1980</v>
      </c>
      <c r="O37" s="14">
        <v>1685.4</v>
      </c>
      <c r="P37" s="14">
        <v>1684.7</v>
      </c>
      <c r="Q37" s="14">
        <v>2548.8000000000002</v>
      </c>
      <c r="R37" s="14">
        <v>2981.1</v>
      </c>
      <c r="S37" s="13">
        <f t="shared" si="25"/>
        <v>7600.0000000000009</v>
      </c>
      <c r="T37" s="13">
        <f t="shared" si="26"/>
        <v>8031.6</v>
      </c>
      <c r="U37" s="134"/>
      <c r="V37" s="3">
        <f t="shared" si="4"/>
        <v>7600.0000000000009</v>
      </c>
      <c r="W37" s="3">
        <f t="shared" si="5"/>
        <v>8031.6</v>
      </c>
      <c r="X37" s="6">
        <f t="shared" si="6"/>
        <v>-431.59999999999945</v>
      </c>
      <c r="Y37" s="6">
        <f t="shared" si="7"/>
        <v>5051.2000000000007</v>
      </c>
      <c r="Z37" s="132">
        <f t="shared" si="8"/>
        <v>-2980.3999999999996</v>
      </c>
    </row>
    <row r="38" spans="1:26" s="34" customFormat="1" ht="13.5" customHeight="1" x14ac:dyDescent="0.2">
      <c r="A38" s="73" t="s">
        <v>73</v>
      </c>
      <c r="B38" s="112" t="s">
        <v>59</v>
      </c>
      <c r="C38" s="78" t="s">
        <v>57</v>
      </c>
      <c r="D38" s="64"/>
      <c r="E38" s="64"/>
      <c r="F38" s="81">
        <v>44571</v>
      </c>
      <c r="G38" s="82">
        <v>44925</v>
      </c>
      <c r="H38" s="81">
        <v>44571</v>
      </c>
      <c r="I38" s="82">
        <v>44925</v>
      </c>
      <c r="J38" s="17" t="s">
        <v>24</v>
      </c>
      <c r="K38" s="14">
        <f>SUM(K39:K42)</f>
        <v>71.900000000000006</v>
      </c>
      <c r="L38" s="14">
        <f t="shared" ref="L38" si="27">SUM(L39:L42)</f>
        <v>71.900000000000006</v>
      </c>
      <c r="M38" s="14">
        <f t="shared" ref="M38" si="28">SUM(M39:M42)</f>
        <v>0</v>
      </c>
      <c r="N38" s="14">
        <f t="shared" ref="N38" si="29">SUM(N39:N42)</f>
        <v>0</v>
      </c>
      <c r="O38" s="14">
        <f t="shared" ref="O38" si="30">SUM(O39:O42)</f>
        <v>11</v>
      </c>
      <c r="P38" s="14">
        <f t="shared" ref="P38" si="31">SUM(P39:P42)</f>
        <v>11</v>
      </c>
      <c r="Q38" s="14">
        <f t="shared" ref="Q38" si="32">SUM(Q39:Q42)</f>
        <v>117.1</v>
      </c>
      <c r="R38" s="14">
        <f t="shared" ref="R38" si="33">SUM(R39:R42)</f>
        <v>112</v>
      </c>
      <c r="S38" s="14">
        <f t="shared" ref="S38" si="34">SUM(S39:S42)</f>
        <v>200</v>
      </c>
      <c r="T38" s="14">
        <f t="shared" ref="T38" si="35">SUM(T39:T42)</f>
        <v>194.9</v>
      </c>
      <c r="U38" s="42"/>
      <c r="V38" s="3">
        <f t="shared" si="4"/>
        <v>200</v>
      </c>
      <c r="W38" s="3">
        <f t="shared" si="5"/>
        <v>194.9</v>
      </c>
      <c r="X38" s="6">
        <f t="shared" si="6"/>
        <v>5.0999999999999943</v>
      </c>
      <c r="Y38" s="6">
        <f t="shared" si="7"/>
        <v>82.9</v>
      </c>
      <c r="Z38" s="132">
        <f t="shared" si="8"/>
        <v>-112</v>
      </c>
    </row>
    <row r="39" spans="1:26" s="34" customFormat="1" ht="13.5" customHeight="1" x14ac:dyDescent="0.2">
      <c r="A39" s="74"/>
      <c r="B39" s="113"/>
      <c r="C39" s="79"/>
      <c r="D39" s="64"/>
      <c r="E39" s="64"/>
      <c r="F39" s="81"/>
      <c r="G39" s="82"/>
      <c r="H39" s="81"/>
      <c r="I39" s="82"/>
      <c r="J39" s="17" t="s">
        <v>25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3">
        <f t="shared" ref="S39" si="36">K39+M39+O39+Q39</f>
        <v>0</v>
      </c>
      <c r="T39" s="13">
        <f t="shared" ref="T39:T42" si="37">L39+N39+P39+R39</f>
        <v>0</v>
      </c>
      <c r="U39" s="42"/>
      <c r="V39" s="3">
        <f t="shared" si="4"/>
        <v>0</v>
      </c>
      <c r="W39" s="3">
        <f t="shared" si="5"/>
        <v>0</v>
      </c>
      <c r="X39" s="6">
        <f t="shared" si="6"/>
        <v>0</v>
      </c>
      <c r="Y39" s="6">
        <f t="shared" si="7"/>
        <v>0</v>
      </c>
      <c r="Z39" s="132">
        <f t="shared" si="8"/>
        <v>0</v>
      </c>
    </row>
    <row r="40" spans="1:26" s="34" customFormat="1" ht="13.5" customHeight="1" x14ac:dyDescent="0.2">
      <c r="A40" s="74"/>
      <c r="B40" s="113"/>
      <c r="C40" s="79"/>
      <c r="D40" s="64"/>
      <c r="E40" s="64"/>
      <c r="F40" s="81"/>
      <c r="G40" s="82"/>
      <c r="H40" s="81"/>
      <c r="I40" s="82"/>
      <c r="J40" s="17" t="s">
        <v>26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3">
        <f>K40+M40+O40+Q40</f>
        <v>0</v>
      </c>
      <c r="T40" s="13">
        <f t="shared" si="37"/>
        <v>0</v>
      </c>
      <c r="U40" s="42"/>
      <c r="V40" s="3">
        <f t="shared" si="4"/>
        <v>0</v>
      </c>
      <c r="W40" s="3">
        <f t="shared" si="5"/>
        <v>0</v>
      </c>
      <c r="X40" s="6">
        <f t="shared" si="6"/>
        <v>0</v>
      </c>
      <c r="Y40" s="6">
        <f t="shared" si="7"/>
        <v>0</v>
      </c>
      <c r="Z40" s="132">
        <f t="shared" si="8"/>
        <v>0</v>
      </c>
    </row>
    <row r="41" spans="1:26" s="34" customFormat="1" ht="13.5" customHeight="1" x14ac:dyDescent="0.2">
      <c r="A41" s="74"/>
      <c r="B41" s="113"/>
      <c r="C41" s="79"/>
      <c r="D41" s="64"/>
      <c r="E41" s="64"/>
      <c r="F41" s="81"/>
      <c r="G41" s="82"/>
      <c r="H41" s="81"/>
      <c r="I41" s="82"/>
      <c r="J41" s="17" t="s">
        <v>27</v>
      </c>
      <c r="K41" s="14">
        <v>71.900000000000006</v>
      </c>
      <c r="L41" s="14">
        <v>71.900000000000006</v>
      </c>
      <c r="M41" s="14">
        <v>0</v>
      </c>
      <c r="N41" s="14">
        <v>0</v>
      </c>
      <c r="O41" s="14">
        <v>11</v>
      </c>
      <c r="P41" s="14">
        <v>11</v>
      </c>
      <c r="Q41" s="14">
        <v>117.1</v>
      </c>
      <c r="R41" s="14">
        <v>112</v>
      </c>
      <c r="S41" s="13">
        <f t="shared" ref="S41:S42" si="38">K41+M41+O41+Q41</f>
        <v>200</v>
      </c>
      <c r="T41" s="13">
        <f t="shared" si="37"/>
        <v>194.9</v>
      </c>
      <c r="U41" s="42"/>
      <c r="V41" s="3">
        <f t="shared" si="4"/>
        <v>200</v>
      </c>
      <c r="W41" s="3">
        <f t="shared" si="5"/>
        <v>194.9</v>
      </c>
      <c r="X41" s="6">
        <f t="shared" si="6"/>
        <v>5.0999999999999943</v>
      </c>
      <c r="Y41" s="6">
        <f t="shared" si="7"/>
        <v>82.9</v>
      </c>
      <c r="Z41" s="132">
        <f t="shared" si="8"/>
        <v>-112</v>
      </c>
    </row>
    <row r="42" spans="1:26" s="34" customFormat="1" ht="13.5" customHeight="1" x14ac:dyDescent="0.2">
      <c r="A42" s="75"/>
      <c r="B42" s="114"/>
      <c r="C42" s="80"/>
      <c r="D42" s="64"/>
      <c r="E42" s="64"/>
      <c r="F42" s="81"/>
      <c r="G42" s="82"/>
      <c r="H42" s="83"/>
      <c r="I42" s="82"/>
      <c r="J42" s="17" t="s">
        <v>28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3">
        <f t="shared" si="38"/>
        <v>0</v>
      </c>
      <c r="T42" s="13">
        <f t="shared" si="37"/>
        <v>0</v>
      </c>
      <c r="U42" s="42"/>
      <c r="V42" s="3">
        <f t="shared" si="4"/>
        <v>0</v>
      </c>
      <c r="W42" s="3">
        <f t="shared" si="5"/>
        <v>0</v>
      </c>
      <c r="X42" s="6">
        <f t="shared" si="6"/>
        <v>0</v>
      </c>
      <c r="Y42" s="6">
        <f t="shared" si="7"/>
        <v>0</v>
      </c>
      <c r="Z42" s="132">
        <f t="shared" si="8"/>
        <v>0</v>
      </c>
    </row>
    <row r="43" spans="1:26" s="34" customFormat="1" ht="49.5" customHeight="1" x14ac:dyDescent="0.2">
      <c r="A43" s="73" t="s">
        <v>74</v>
      </c>
      <c r="B43" s="116" t="s">
        <v>60</v>
      </c>
      <c r="C43" s="78" t="s">
        <v>57</v>
      </c>
      <c r="D43" s="64"/>
      <c r="E43" s="64"/>
      <c r="F43" s="81">
        <v>44571</v>
      </c>
      <c r="G43" s="82">
        <v>44925</v>
      </c>
      <c r="H43" s="81">
        <v>44571</v>
      </c>
      <c r="I43" s="82">
        <v>44925</v>
      </c>
      <c r="J43" s="17" t="s">
        <v>24</v>
      </c>
      <c r="K43" s="14">
        <f>SUM(K44:K47)</f>
        <v>0</v>
      </c>
      <c r="L43" s="14">
        <f t="shared" ref="L43" si="39">SUM(L44:L47)</f>
        <v>0</v>
      </c>
      <c r="M43" s="14">
        <f t="shared" ref="M43" si="40">SUM(M44:M47)</f>
        <v>91.1</v>
      </c>
      <c r="N43" s="14">
        <f t="shared" ref="N43" si="41">SUM(N44:N47)</f>
        <v>91.1</v>
      </c>
      <c r="O43" s="14">
        <f t="shared" ref="O43" si="42">SUM(O44:O47)</f>
        <v>36.5</v>
      </c>
      <c r="P43" s="14">
        <f t="shared" ref="P43" si="43">SUM(P44:P47)</f>
        <v>36.5</v>
      </c>
      <c r="Q43" s="14">
        <f t="shared" ref="Q43" si="44">SUM(Q44:Q47)</f>
        <v>153.69999999999999</v>
      </c>
      <c r="R43" s="14">
        <f t="shared" ref="R43" si="45">SUM(R44:R47)</f>
        <v>132.80000000000001</v>
      </c>
      <c r="S43" s="14">
        <f t="shared" ref="S43" si="46">SUM(S44:S47)</f>
        <v>281.29999999999995</v>
      </c>
      <c r="T43" s="14">
        <f t="shared" ref="T43" si="47">SUM(T44:T47)</f>
        <v>260.39999999999998</v>
      </c>
      <c r="U43" s="42"/>
      <c r="V43" s="3">
        <f t="shared" si="4"/>
        <v>281.29999999999995</v>
      </c>
      <c r="W43" s="3">
        <f t="shared" si="5"/>
        <v>260.39999999999998</v>
      </c>
      <c r="X43" s="6">
        <f t="shared" si="6"/>
        <v>20.899999999999977</v>
      </c>
      <c r="Y43" s="6">
        <f t="shared" si="7"/>
        <v>127.6</v>
      </c>
      <c r="Z43" s="132">
        <f t="shared" si="8"/>
        <v>-132.79999999999998</v>
      </c>
    </row>
    <row r="44" spans="1:26" s="34" customFormat="1" ht="49.5" customHeight="1" x14ac:dyDescent="0.2">
      <c r="A44" s="74"/>
      <c r="B44" s="116"/>
      <c r="C44" s="79"/>
      <c r="D44" s="64"/>
      <c r="E44" s="64"/>
      <c r="F44" s="81"/>
      <c r="G44" s="82"/>
      <c r="H44" s="81"/>
      <c r="I44" s="82"/>
      <c r="J44" s="17" t="s">
        <v>25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3">
        <f t="shared" ref="S44" si="48">K44+M44+O44+Q44</f>
        <v>0</v>
      </c>
      <c r="T44" s="13">
        <f t="shared" ref="T44:T47" si="49">L44+N44+P44+R44</f>
        <v>0</v>
      </c>
      <c r="U44" s="42"/>
      <c r="V44" s="3">
        <f t="shared" si="4"/>
        <v>0</v>
      </c>
      <c r="W44" s="3">
        <f t="shared" si="5"/>
        <v>0</v>
      </c>
      <c r="X44" s="6">
        <f t="shared" si="6"/>
        <v>0</v>
      </c>
      <c r="Y44" s="6">
        <f t="shared" si="7"/>
        <v>0</v>
      </c>
      <c r="Z44" s="132">
        <f t="shared" si="8"/>
        <v>0</v>
      </c>
    </row>
    <row r="45" spans="1:26" s="34" customFormat="1" ht="49.5" customHeight="1" x14ac:dyDescent="0.2">
      <c r="A45" s="74"/>
      <c r="B45" s="116"/>
      <c r="C45" s="79"/>
      <c r="D45" s="64"/>
      <c r="E45" s="64"/>
      <c r="F45" s="81"/>
      <c r="G45" s="82"/>
      <c r="H45" s="81"/>
      <c r="I45" s="82"/>
      <c r="J45" s="17" t="s">
        <v>26</v>
      </c>
      <c r="K45" s="14">
        <v>0</v>
      </c>
      <c r="L45" s="14">
        <v>0</v>
      </c>
      <c r="M45" s="14">
        <v>91.1</v>
      </c>
      <c r="N45" s="14">
        <v>91.1</v>
      </c>
      <c r="O45" s="14">
        <v>36.5</v>
      </c>
      <c r="P45" s="14">
        <v>36.5</v>
      </c>
      <c r="Q45" s="14">
        <v>153.69999999999999</v>
      </c>
      <c r="R45" s="14">
        <v>132.80000000000001</v>
      </c>
      <c r="S45" s="13">
        <f>K45+M45+O45+Q45</f>
        <v>281.29999999999995</v>
      </c>
      <c r="T45" s="13">
        <f t="shared" si="49"/>
        <v>260.39999999999998</v>
      </c>
      <c r="U45" s="42"/>
      <c r="V45" s="3">
        <f t="shared" si="4"/>
        <v>281.29999999999995</v>
      </c>
      <c r="W45" s="3">
        <f t="shared" si="5"/>
        <v>260.39999999999998</v>
      </c>
      <c r="X45" s="6">
        <f t="shared" si="6"/>
        <v>20.899999999999977</v>
      </c>
      <c r="Y45" s="6">
        <f t="shared" si="7"/>
        <v>127.6</v>
      </c>
      <c r="Z45" s="132">
        <f t="shared" si="8"/>
        <v>-132.79999999999998</v>
      </c>
    </row>
    <row r="46" spans="1:26" s="34" customFormat="1" ht="49.5" customHeight="1" x14ac:dyDescent="0.2">
      <c r="A46" s="74"/>
      <c r="B46" s="116"/>
      <c r="C46" s="79"/>
      <c r="D46" s="64"/>
      <c r="E46" s="64"/>
      <c r="F46" s="81"/>
      <c r="G46" s="82"/>
      <c r="H46" s="81"/>
      <c r="I46" s="82"/>
      <c r="J46" s="17" t="s">
        <v>27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3">
        <f t="shared" ref="S46:S47" si="50">K46+M46+O46+Q46</f>
        <v>0</v>
      </c>
      <c r="T46" s="13">
        <f t="shared" si="49"/>
        <v>0</v>
      </c>
      <c r="U46" s="42"/>
      <c r="V46" s="3">
        <f t="shared" si="4"/>
        <v>0</v>
      </c>
      <c r="W46" s="3">
        <f t="shared" si="5"/>
        <v>0</v>
      </c>
      <c r="X46" s="6">
        <f t="shared" si="6"/>
        <v>0</v>
      </c>
      <c r="Y46" s="6">
        <f t="shared" si="7"/>
        <v>0</v>
      </c>
      <c r="Z46" s="132">
        <f t="shared" si="8"/>
        <v>0</v>
      </c>
    </row>
    <row r="47" spans="1:26" s="34" customFormat="1" ht="49.5" customHeight="1" x14ac:dyDescent="0.2">
      <c r="A47" s="75"/>
      <c r="B47" s="116"/>
      <c r="C47" s="80"/>
      <c r="D47" s="64"/>
      <c r="E47" s="64"/>
      <c r="F47" s="81"/>
      <c r="G47" s="82"/>
      <c r="H47" s="83"/>
      <c r="I47" s="82"/>
      <c r="J47" s="17" t="s">
        <v>28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3">
        <f t="shared" si="50"/>
        <v>0</v>
      </c>
      <c r="T47" s="13">
        <f t="shared" si="49"/>
        <v>0</v>
      </c>
      <c r="U47" s="42"/>
      <c r="V47" s="3">
        <f t="shared" si="4"/>
        <v>0</v>
      </c>
      <c r="W47" s="3">
        <f t="shared" si="5"/>
        <v>0</v>
      </c>
      <c r="X47" s="6">
        <f t="shared" si="6"/>
        <v>0</v>
      </c>
      <c r="Y47" s="6">
        <f t="shared" si="7"/>
        <v>0</v>
      </c>
      <c r="Z47" s="132">
        <f t="shared" si="8"/>
        <v>0</v>
      </c>
    </row>
    <row r="48" spans="1:26" s="34" customFormat="1" ht="33" customHeight="1" x14ac:dyDescent="0.2">
      <c r="A48" s="122" t="s">
        <v>75</v>
      </c>
      <c r="B48" s="76" t="s">
        <v>61</v>
      </c>
      <c r="C48" s="123" t="s">
        <v>39</v>
      </c>
      <c r="D48" s="21"/>
      <c r="E48" s="21"/>
      <c r="F48" s="124">
        <v>44571</v>
      </c>
      <c r="G48" s="125">
        <v>44925</v>
      </c>
      <c r="H48" s="124">
        <v>44571</v>
      </c>
      <c r="I48" s="125">
        <v>44925</v>
      </c>
      <c r="J48" s="17" t="s">
        <v>24</v>
      </c>
      <c r="K48" s="14">
        <v>1966.4</v>
      </c>
      <c r="L48" s="14">
        <v>1966.4</v>
      </c>
      <c r="M48" s="14">
        <v>50135.9</v>
      </c>
      <c r="N48" s="14">
        <v>50135.9</v>
      </c>
      <c r="O48" s="14">
        <v>55319.8</v>
      </c>
      <c r="P48" s="14">
        <v>55319.8</v>
      </c>
      <c r="Q48" s="14">
        <v>137367.6</v>
      </c>
      <c r="R48" s="14">
        <f>R51+R50</f>
        <v>124856.3</v>
      </c>
      <c r="S48" s="14">
        <v>244789.7</v>
      </c>
      <c r="T48" s="14">
        <f>T50+T51</f>
        <v>232278.39999999999</v>
      </c>
      <c r="U48" s="84"/>
      <c r="V48" s="3">
        <f t="shared" si="4"/>
        <v>244789.7</v>
      </c>
      <c r="W48" s="3">
        <f t="shared" si="5"/>
        <v>232278.40000000002</v>
      </c>
      <c r="X48" s="6">
        <f t="shared" si="6"/>
        <v>12511.300000000017</v>
      </c>
      <c r="Y48" s="6">
        <f t="shared" si="7"/>
        <v>107422.1</v>
      </c>
      <c r="Z48" s="132">
        <f t="shared" si="8"/>
        <v>-124856.30000000002</v>
      </c>
    </row>
    <row r="49" spans="1:27" s="34" customFormat="1" ht="16.5" customHeight="1" x14ac:dyDescent="0.2">
      <c r="A49" s="113"/>
      <c r="B49" s="77"/>
      <c r="C49" s="126"/>
      <c r="D49" s="21"/>
      <c r="E49" s="21"/>
      <c r="F49" s="124"/>
      <c r="G49" s="125"/>
      <c r="H49" s="124"/>
      <c r="I49" s="125"/>
      <c r="J49" s="17" t="s">
        <v>25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85"/>
      <c r="V49" s="3">
        <f t="shared" si="4"/>
        <v>0</v>
      </c>
      <c r="W49" s="3">
        <f t="shared" si="5"/>
        <v>0</v>
      </c>
      <c r="X49" s="6">
        <f t="shared" si="6"/>
        <v>0</v>
      </c>
      <c r="Y49" s="6">
        <f t="shared" si="7"/>
        <v>0</v>
      </c>
      <c r="Z49" s="132">
        <f t="shared" si="8"/>
        <v>0</v>
      </c>
    </row>
    <row r="50" spans="1:27" s="34" customFormat="1" ht="16.5" customHeight="1" x14ac:dyDescent="0.2">
      <c r="A50" s="113"/>
      <c r="B50" s="77"/>
      <c r="C50" s="126"/>
      <c r="D50" s="21"/>
      <c r="E50" s="21"/>
      <c r="F50" s="124"/>
      <c r="G50" s="125"/>
      <c r="H50" s="124"/>
      <c r="I50" s="125"/>
      <c r="J50" s="17" t="s">
        <v>26</v>
      </c>
      <c r="K50" s="14">
        <v>1190.4000000000001</v>
      </c>
      <c r="L50" s="14">
        <v>1190.4000000000001</v>
      </c>
      <c r="M50" s="14">
        <v>44931.8</v>
      </c>
      <c r="N50" s="14">
        <v>44931.8</v>
      </c>
      <c r="O50" s="14">
        <v>47509.9</v>
      </c>
      <c r="P50" s="14">
        <v>47509.9</v>
      </c>
      <c r="Q50" s="14">
        <v>107765.3</v>
      </c>
      <c r="R50" s="14">
        <v>104143.3</v>
      </c>
      <c r="S50" s="14">
        <v>201397.4</v>
      </c>
      <c r="T50" s="14">
        <v>197775.4</v>
      </c>
      <c r="U50" s="85"/>
      <c r="V50" s="3">
        <f t="shared" si="4"/>
        <v>201397.40000000002</v>
      </c>
      <c r="W50" s="3">
        <f t="shared" si="5"/>
        <v>197775.40000000002</v>
      </c>
      <c r="X50" s="6">
        <f t="shared" si="6"/>
        <v>3622</v>
      </c>
      <c r="Y50" s="6">
        <f t="shared" si="7"/>
        <v>93632.1</v>
      </c>
      <c r="Z50" s="132">
        <f t="shared" si="8"/>
        <v>-104143.30000000002</v>
      </c>
    </row>
    <row r="51" spans="1:27" s="34" customFormat="1" ht="16.5" customHeight="1" x14ac:dyDescent="0.2">
      <c r="A51" s="113"/>
      <c r="B51" s="77"/>
      <c r="C51" s="126"/>
      <c r="D51" s="21"/>
      <c r="E51" s="21"/>
      <c r="F51" s="124"/>
      <c r="G51" s="125"/>
      <c r="H51" s="124"/>
      <c r="I51" s="125"/>
      <c r="J51" s="17" t="s">
        <v>27</v>
      </c>
      <c r="K51" s="14">
        <v>776</v>
      </c>
      <c r="L51" s="14">
        <v>776</v>
      </c>
      <c r="M51" s="14">
        <v>5204.1000000000004</v>
      </c>
      <c r="N51" s="14">
        <v>5204.1000000000004</v>
      </c>
      <c r="O51" s="14">
        <v>7809.9</v>
      </c>
      <c r="P51" s="14">
        <v>7809.9</v>
      </c>
      <c r="Q51" s="14">
        <v>29602.3</v>
      </c>
      <c r="R51" s="14">
        <v>20713</v>
      </c>
      <c r="S51" s="14">
        <v>43392.3</v>
      </c>
      <c r="T51" s="14">
        <f>L51+N51+P51+R51</f>
        <v>34503</v>
      </c>
      <c r="U51" s="85"/>
      <c r="V51" s="3">
        <f t="shared" si="4"/>
        <v>43392.3</v>
      </c>
      <c r="W51" s="3">
        <f t="shared" si="5"/>
        <v>34503</v>
      </c>
      <c r="X51" s="6">
        <f t="shared" si="6"/>
        <v>8889.3000000000029</v>
      </c>
      <c r="Y51" s="6">
        <f t="shared" si="7"/>
        <v>13790</v>
      </c>
      <c r="Z51" s="132">
        <f t="shared" si="8"/>
        <v>-20713</v>
      </c>
    </row>
    <row r="52" spans="1:27" s="34" customFormat="1" ht="140.44999999999999" customHeight="1" x14ac:dyDescent="0.35">
      <c r="A52" s="127"/>
      <c r="B52" s="77"/>
      <c r="C52" s="128"/>
      <c r="D52" s="21"/>
      <c r="E52" s="21"/>
      <c r="F52" s="124"/>
      <c r="G52" s="125"/>
      <c r="H52" s="129"/>
      <c r="I52" s="125"/>
      <c r="J52" s="17" t="s">
        <v>28</v>
      </c>
      <c r="K52" s="57">
        <v>0</v>
      </c>
      <c r="L52" s="57">
        <v>0</v>
      </c>
      <c r="M52" s="57">
        <v>0</v>
      </c>
      <c r="N52" s="57">
        <v>0</v>
      </c>
      <c r="O52" s="57"/>
      <c r="P52" s="57">
        <v>0</v>
      </c>
      <c r="Q52" s="57">
        <v>0</v>
      </c>
      <c r="R52" s="14">
        <v>0</v>
      </c>
      <c r="S52" s="14">
        <v>0</v>
      </c>
      <c r="T52" s="14">
        <v>0</v>
      </c>
      <c r="U52" s="86"/>
      <c r="V52" s="3">
        <f t="shared" si="4"/>
        <v>0</v>
      </c>
      <c r="W52" s="3">
        <f t="shared" si="5"/>
        <v>0</v>
      </c>
      <c r="X52" s="6">
        <f t="shared" si="6"/>
        <v>0</v>
      </c>
      <c r="Y52" s="6">
        <f t="shared" si="7"/>
        <v>0</v>
      </c>
      <c r="Z52" s="132">
        <f t="shared" si="8"/>
        <v>0</v>
      </c>
      <c r="AA52" s="135"/>
    </row>
    <row r="53" spans="1:27" s="34" customFormat="1" ht="12.75" x14ac:dyDescent="0.2">
      <c r="A53" s="73" t="s">
        <v>76</v>
      </c>
      <c r="B53" s="76" t="s">
        <v>102</v>
      </c>
      <c r="C53" s="78" t="s">
        <v>57</v>
      </c>
      <c r="D53" s="64"/>
      <c r="E53" s="64"/>
      <c r="F53" s="81">
        <v>44743</v>
      </c>
      <c r="G53" s="82">
        <v>44925</v>
      </c>
      <c r="H53" s="81">
        <v>44743</v>
      </c>
      <c r="I53" s="82">
        <v>44925</v>
      </c>
      <c r="J53" s="17" t="s">
        <v>24</v>
      </c>
      <c r="K53" s="14">
        <f>SUM(K54:K57)</f>
        <v>0</v>
      </c>
      <c r="L53" s="14">
        <f t="shared" ref="L53:T53" si="51">SUM(L54:L57)</f>
        <v>0</v>
      </c>
      <c r="M53" s="14">
        <f t="shared" si="51"/>
        <v>0</v>
      </c>
      <c r="N53" s="14">
        <f t="shared" si="51"/>
        <v>0</v>
      </c>
      <c r="O53" s="56">
        <f t="shared" si="51"/>
        <v>15553.4</v>
      </c>
      <c r="P53" s="14">
        <f t="shared" si="51"/>
        <v>15553.4</v>
      </c>
      <c r="Q53" s="14">
        <f t="shared" si="51"/>
        <v>54146.6</v>
      </c>
      <c r="R53" s="14">
        <f t="shared" si="51"/>
        <v>53603</v>
      </c>
      <c r="S53" s="14">
        <f t="shared" si="51"/>
        <v>69700</v>
      </c>
      <c r="T53" s="14">
        <f t="shared" si="51"/>
        <v>69156.399999999994</v>
      </c>
      <c r="U53" s="42"/>
      <c r="V53" s="3">
        <f t="shared" ref="V53:V57" si="52">K53+M53+O53+Q53</f>
        <v>69700</v>
      </c>
      <c r="W53" s="3">
        <f t="shared" ref="W53:W57" si="53">L53+N53+P53+R53</f>
        <v>69156.399999999994</v>
      </c>
      <c r="X53" s="6">
        <f t="shared" ref="X53:X57" si="54">S53-T53</f>
        <v>543.60000000000582</v>
      </c>
      <c r="Y53" s="6">
        <f t="shared" ref="Y53:Y57" si="55">K53+M53+O53</f>
        <v>15553.4</v>
      </c>
      <c r="Z53" s="132">
        <f t="shared" ref="Z53:Z57" si="56">Y53-W53</f>
        <v>-53602.999999999993</v>
      </c>
    </row>
    <row r="54" spans="1:27" s="34" customFormat="1" ht="12.75" x14ac:dyDescent="0.2">
      <c r="A54" s="74"/>
      <c r="B54" s="77"/>
      <c r="C54" s="79"/>
      <c r="D54" s="64"/>
      <c r="E54" s="64"/>
      <c r="F54" s="81"/>
      <c r="G54" s="82"/>
      <c r="H54" s="81"/>
      <c r="I54" s="82"/>
      <c r="J54" s="17" t="s">
        <v>25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3">
        <f t="shared" ref="S54" si="57">K54+M54+O54+Q54</f>
        <v>0</v>
      </c>
      <c r="T54" s="13">
        <f t="shared" ref="T54:T57" si="58">L54+N54+P54+R54</f>
        <v>0</v>
      </c>
      <c r="U54" s="42"/>
      <c r="V54" s="3">
        <f t="shared" si="52"/>
        <v>0</v>
      </c>
      <c r="W54" s="3">
        <f t="shared" si="53"/>
        <v>0</v>
      </c>
      <c r="X54" s="6">
        <f t="shared" si="54"/>
        <v>0</v>
      </c>
      <c r="Y54" s="6">
        <f t="shared" si="55"/>
        <v>0</v>
      </c>
      <c r="Z54" s="132">
        <f t="shared" si="56"/>
        <v>0</v>
      </c>
    </row>
    <row r="55" spans="1:27" s="34" customFormat="1" ht="12.75" x14ac:dyDescent="0.2">
      <c r="A55" s="74"/>
      <c r="B55" s="77"/>
      <c r="C55" s="79"/>
      <c r="D55" s="64"/>
      <c r="E55" s="64"/>
      <c r="F55" s="81"/>
      <c r="G55" s="82"/>
      <c r="H55" s="81"/>
      <c r="I55" s="82"/>
      <c r="J55" s="17" t="s">
        <v>26</v>
      </c>
      <c r="K55" s="14">
        <v>0</v>
      </c>
      <c r="L55" s="14">
        <v>0</v>
      </c>
      <c r="M55" s="14">
        <v>0</v>
      </c>
      <c r="N55" s="14">
        <v>0</v>
      </c>
      <c r="O55" s="14">
        <v>15553.4</v>
      </c>
      <c r="P55" s="14">
        <v>15553.4</v>
      </c>
      <c r="Q55" s="14">
        <v>54146.6</v>
      </c>
      <c r="R55" s="14">
        <v>53603</v>
      </c>
      <c r="S55" s="13">
        <f>K55+M55+O55+Q55</f>
        <v>69700</v>
      </c>
      <c r="T55" s="13">
        <f t="shared" si="58"/>
        <v>69156.399999999994</v>
      </c>
      <c r="U55" s="42"/>
      <c r="V55" s="3">
        <f t="shared" si="52"/>
        <v>69700</v>
      </c>
      <c r="W55" s="3">
        <f t="shared" si="53"/>
        <v>69156.399999999994</v>
      </c>
      <c r="X55" s="6">
        <f t="shared" si="54"/>
        <v>543.60000000000582</v>
      </c>
      <c r="Y55" s="6">
        <f t="shared" si="55"/>
        <v>15553.4</v>
      </c>
      <c r="Z55" s="132">
        <f t="shared" si="56"/>
        <v>-53602.999999999993</v>
      </c>
    </row>
    <row r="56" spans="1:27" s="34" customFormat="1" ht="12.75" x14ac:dyDescent="0.2">
      <c r="A56" s="74"/>
      <c r="B56" s="77"/>
      <c r="C56" s="79"/>
      <c r="D56" s="64"/>
      <c r="E56" s="64"/>
      <c r="F56" s="81"/>
      <c r="G56" s="82"/>
      <c r="H56" s="81"/>
      <c r="I56" s="82"/>
      <c r="J56" s="17" t="s">
        <v>27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3">
        <f t="shared" ref="S56:S57" si="59">K56+M56+O56+Q56</f>
        <v>0</v>
      </c>
      <c r="T56" s="13">
        <f t="shared" si="58"/>
        <v>0</v>
      </c>
      <c r="U56" s="42"/>
      <c r="V56" s="3">
        <f t="shared" si="52"/>
        <v>0</v>
      </c>
      <c r="W56" s="3">
        <f t="shared" si="53"/>
        <v>0</v>
      </c>
      <c r="X56" s="6">
        <f t="shared" si="54"/>
        <v>0</v>
      </c>
      <c r="Y56" s="6">
        <f t="shared" si="55"/>
        <v>0</v>
      </c>
      <c r="Z56" s="132">
        <f t="shared" si="56"/>
        <v>0</v>
      </c>
    </row>
    <row r="57" spans="1:27" s="34" customFormat="1" ht="12.75" x14ac:dyDescent="0.2">
      <c r="A57" s="75"/>
      <c r="B57" s="77"/>
      <c r="C57" s="80"/>
      <c r="D57" s="64"/>
      <c r="E57" s="64"/>
      <c r="F57" s="81"/>
      <c r="G57" s="82"/>
      <c r="H57" s="81"/>
      <c r="I57" s="82"/>
      <c r="J57" s="17" t="s">
        <v>28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3">
        <f t="shared" si="59"/>
        <v>0</v>
      </c>
      <c r="T57" s="13">
        <f t="shared" si="58"/>
        <v>0</v>
      </c>
      <c r="U57" s="42"/>
      <c r="V57" s="3">
        <f t="shared" si="52"/>
        <v>0</v>
      </c>
      <c r="W57" s="3">
        <f t="shared" si="53"/>
        <v>0</v>
      </c>
      <c r="X57" s="6">
        <f t="shared" si="54"/>
        <v>0</v>
      </c>
      <c r="Y57" s="6">
        <f t="shared" si="55"/>
        <v>0</v>
      </c>
      <c r="Z57" s="132">
        <f t="shared" si="56"/>
        <v>0</v>
      </c>
    </row>
    <row r="58" spans="1:27" s="34" customFormat="1" ht="33.75" customHeight="1" x14ac:dyDescent="0.2">
      <c r="A58" s="73" t="s">
        <v>76</v>
      </c>
      <c r="B58" s="76" t="s">
        <v>103</v>
      </c>
      <c r="C58" s="78" t="s">
        <v>57</v>
      </c>
      <c r="D58" s="64"/>
      <c r="E58" s="64"/>
      <c r="F58" s="81">
        <v>44571</v>
      </c>
      <c r="G58" s="82">
        <v>44925</v>
      </c>
      <c r="H58" s="81">
        <v>44571</v>
      </c>
      <c r="I58" s="82">
        <v>44925</v>
      </c>
      <c r="J58" s="17" t="s">
        <v>24</v>
      </c>
      <c r="K58" s="14">
        <f>SUM(K59:K62)</f>
        <v>0</v>
      </c>
      <c r="L58" s="14">
        <f t="shared" ref="L58" si="60">SUM(L59:L62)</f>
        <v>0</v>
      </c>
      <c r="M58" s="14">
        <f t="shared" ref="M58" si="61">SUM(M59:M62)</f>
        <v>400</v>
      </c>
      <c r="N58" s="14">
        <f t="shared" ref="N58" si="62">SUM(N59:N62)</f>
        <v>400</v>
      </c>
      <c r="O58" s="14">
        <f t="shared" ref="O58" si="63">SUM(O59:O62)</f>
        <v>4588.3999999999996</v>
      </c>
      <c r="P58" s="14">
        <f t="shared" ref="P58" si="64">SUM(P59:P62)</f>
        <v>4588.3999999999996</v>
      </c>
      <c r="Q58" s="14">
        <f t="shared" ref="Q58" si="65">SUM(Q59:Q62)</f>
        <v>1144.1999999999998</v>
      </c>
      <c r="R58" s="14">
        <f t="shared" ref="R58" si="66">SUM(R59:R62)</f>
        <v>1094.0999999999999</v>
      </c>
      <c r="S58" s="14">
        <f t="shared" ref="S58" si="67">SUM(S59:S62)</f>
        <v>6132.6</v>
      </c>
      <c r="T58" s="14">
        <f t="shared" ref="T58" si="68">SUM(T59:T62)</f>
        <v>6082.5</v>
      </c>
      <c r="U58" s="42"/>
      <c r="V58" s="3">
        <f t="shared" si="4"/>
        <v>6132.5999999999995</v>
      </c>
      <c r="W58" s="3">
        <f t="shared" si="5"/>
        <v>6082.5</v>
      </c>
      <c r="X58" s="6">
        <f t="shared" si="6"/>
        <v>50.100000000000364</v>
      </c>
      <c r="Y58" s="6">
        <f t="shared" si="7"/>
        <v>4988.3999999999996</v>
      </c>
      <c r="Z58" s="132">
        <f t="shared" si="8"/>
        <v>-1094.1000000000004</v>
      </c>
    </row>
    <row r="59" spans="1:27" s="34" customFormat="1" ht="33.75" customHeight="1" x14ac:dyDescent="0.2">
      <c r="A59" s="74"/>
      <c r="B59" s="77"/>
      <c r="C59" s="79"/>
      <c r="D59" s="64"/>
      <c r="E59" s="64"/>
      <c r="F59" s="81"/>
      <c r="G59" s="82"/>
      <c r="H59" s="81"/>
      <c r="I59" s="82"/>
      <c r="J59" s="17" t="s">
        <v>25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3">
        <f t="shared" ref="S59" si="69">K59+M59+O59+Q59</f>
        <v>0</v>
      </c>
      <c r="T59" s="13">
        <f t="shared" ref="T59:T62" si="70">L59+N59+P59+R59</f>
        <v>0</v>
      </c>
      <c r="U59" s="42"/>
      <c r="V59" s="3">
        <f t="shared" si="4"/>
        <v>0</v>
      </c>
      <c r="W59" s="3">
        <f t="shared" si="5"/>
        <v>0</v>
      </c>
      <c r="X59" s="6">
        <f t="shared" si="6"/>
        <v>0</v>
      </c>
      <c r="Y59" s="6">
        <f t="shared" si="7"/>
        <v>0</v>
      </c>
      <c r="Z59" s="132">
        <f t="shared" si="8"/>
        <v>0</v>
      </c>
    </row>
    <row r="60" spans="1:27" s="34" customFormat="1" ht="33.75" customHeight="1" x14ac:dyDescent="0.2">
      <c r="A60" s="74"/>
      <c r="B60" s="77"/>
      <c r="C60" s="79"/>
      <c r="D60" s="64"/>
      <c r="E60" s="64"/>
      <c r="F60" s="81"/>
      <c r="G60" s="82"/>
      <c r="H60" s="81"/>
      <c r="I60" s="82"/>
      <c r="J60" s="17" t="s">
        <v>26</v>
      </c>
      <c r="K60" s="14">
        <v>0</v>
      </c>
      <c r="L60" s="14">
        <v>0</v>
      </c>
      <c r="M60" s="14">
        <v>0</v>
      </c>
      <c r="N60" s="14">
        <v>0</v>
      </c>
      <c r="O60" s="14">
        <v>3746.4</v>
      </c>
      <c r="P60" s="14">
        <v>3746.4</v>
      </c>
      <c r="Q60" s="14">
        <v>0.1</v>
      </c>
      <c r="R60" s="14">
        <v>0</v>
      </c>
      <c r="S60" s="13">
        <f>K60+M60+O60+Q60</f>
        <v>3746.5</v>
      </c>
      <c r="T60" s="13">
        <f t="shared" si="70"/>
        <v>3746.4</v>
      </c>
      <c r="U60" s="42"/>
      <c r="V60" s="3">
        <f t="shared" si="4"/>
        <v>3746.5</v>
      </c>
      <c r="W60" s="3">
        <f t="shared" si="5"/>
        <v>3746.4</v>
      </c>
      <c r="X60" s="6">
        <f t="shared" si="6"/>
        <v>9.9999999999909051E-2</v>
      </c>
      <c r="Y60" s="6">
        <f t="shared" si="7"/>
        <v>3746.4</v>
      </c>
      <c r="Z60" s="132">
        <f t="shared" si="8"/>
        <v>0</v>
      </c>
    </row>
    <row r="61" spans="1:27" s="34" customFormat="1" ht="33.75" customHeight="1" x14ac:dyDescent="0.2">
      <c r="A61" s="74"/>
      <c r="B61" s="77"/>
      <c r="C61" s="79"/>
      <c r="D61" s="64"/>
      <c r="E61" s="64"/>
      <c r="F61" s="81"/>
      <c r="G61" s="82"/>
      <c r="H61" s="81"/>
      <c r="I61" s="82"/>
      <c r="J61" s="17" t="s">
        <v>27</v>
      </c>
      <c r="K61" s="14">
        <v>0</v>
      </c>
      <c r="L61" s="14">
        <v>0</v>
      </c>
      <c r="M61" s="14">
        <v>400</v>
      </c>
      <c r="N61" s="14">
        <v>400</v>
      </c>
      <c r="O61" s="14">
        <v>842</v>
      </c>
      <c r="P61" s="14">
        <v>842</v>
      </c>
      <c r="Q61" s="14">
        <v>1144.0999999999999</v>
      </c>
      <c r="R61" s="14">
        <v>1094.0999999999999</v>
      </c>
      <c r="S61" s="13">
        <f t="shared" ref="S61:S62" si="71">K61+M61+O61+Q61</f>
        <v>2386.1</v>
      </c>
      <c r="T61" s="13">
        <f t="shared" si="70"/>
        <v>2336.1</v>
      </c>
      <c r="U61" s="42"/>
      <c r="V61" s="3">
        <f t="shared" si="4"/>
        <v>2386.1</v>
      </c>
      <c r="W61" s="3">
        <f t="shared" si="5"/>
        <v>2336.1</v>
      </c>
      <c r="X61" s="6">
        <f t="shared" si="6"/>
        <v>50</v>
      </c>
      <c r="Y61" s="6">
        <f t="shared" si="7"/>
        <v>1242</v>
      </c>
      <c r="Z61" s="132">
        <f t="shared" si="8"/>
        <v>-1094.0999999999999</v>
      </c>
    </row>
    <row r="62" spans="1:27" s="34" customFormat="1" ht="33.75" customHeight="1" x14ac:dyDescent="0.2">
      <c r="A62" s="75"/>
      <c r="B62" s="77"/>
      <c r="C62" s="80"/>
      <c r="D62" s="64"/>
      <c r="E62" s="64"/>
      <c r="F62" s="81"/>
      <c r="G62" s="82"/>
      <c r="H62" s="83"/>
      <c r="I62" s="82"/>
      <c r="J62" s="17" t="s">
        <v>28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3">
        <f t="shared" si="71"/>
        <v>0</v>
      </c>
      <c r="T62" s="13">
        <f t="shared" si="70"/>
        <v>0</v>
      </c>
      <c r="U62" s="42"/>
      <c r="V62" s="3">
        <f t="shared" si="4"/>
        <v>0</v>
      </c>
      <c r="W62" s="3">
        <f t="shared" si="5"/>
        <v>0</v>
      </c>
      <c r="X62" s="6">
        <f t="shared" si="6"/>
        <v>0</v>
      </c>
      <c r="Y62" s="6">
        <f t="shared" si="7"/>
        <v>0</v>
      </c>
      <c r="Z62" s="132">
        <f t="shared" si="8"/>
        <v>0</v>
      </c>
    </row>
    <row r="63" spans="1:27" s="34" customFormat="1" ht="21.75" customHeight="1" x14ac:dyDescent="0.2">
      <c r="A63" s="73" t="s">
        <v>77</v>
      </c>
      <c r="B63" s="76" t="s">
        <v>99</v>
      </c>
      <c r="C63" s="78" t="s">
        <v>57</v>
      </c>
      <c r="D63" s="64"/>
      <c r="E63" s="64"/>
      <c r="F63" s="81" t="s">
        <v>115</v>
      </c>
      <c r="G63" s="82">
        <v>44925</v>
      </c>
      <c r="H63" s="81" t="s">
        <v>115</v>
      </c>
      <c r="I63" s="82">
        <v>44925</v>
      </c>
      <c r="J63" s="17" t="s">
        <v>24</v>
      </c>
      <c r="K63" s="14">
        <f t="shared" ref="K63" si="72">SUM(K64:K67)</f>
        <v>0</v>
      </c>
      <c r="L63" s="14">
        <f t="shared" ref="L63" si="73">SUM(L64:L67)</f>
        <v>0</v>
      </c>
      <c r="M63" s="14">
        <f t="shared" ref="M63" si="74">SUM(M64:M67)</f>
        <v>0</v>
      </c>
      <c r="N63" s="14">
        <f t="shared" ref="N63" si="75">SUM(N64:N67)</f>
        <v>0</v>
      </c>
      <c r="O63" s="14">
        <f t="shared" ref="O63" si="76">SUM(O64:O67)</f>
        <v>324.89999999999998</v>
      </c>
      <c r="P63" s="14">
        <f t="shared" ref="P63" si="77">SUM(P64:P67)</f>
        <v>324.89999999999998</v>
      </c>
      <c r="Q63" s="14">
        <f t="shared" ref="Q63" si="78">SUM(Q64:Q67)</f>
        <v>33444.400000000001</v>
      </c>
      <c r="R63" s="14">
        <f t="shared" ref="R63" si="79">SUM(R64:R67)</f>
        <v>24355.1</v>
      </c>
      <c r="S63" s="14">
        <f t="shared" ref="S63" si="80">SUM(S64:S67)</f>
        <v>33769.300000000003</v>
      </c>
      <c r="T63" s="14">
        <f t="shared" ref="T63" si="81">SUM(T64:T67)</f>
        <v>24680</v>
      </c>
      <c r="U63" s="42"/>
      <c r="V63" s="3">
        <f t="shared" si="4"/>
        <v>33769.300000000003</v>
      </c>
      <c r="W63" s="3">
        <f t="shared" si="5"/>
        <v>24680</v>
      </c>
      <c r="X63" s="6">
        <f t="shared" si="6"/>
        <v>9089.3000000000029</v>
      </c>
      <c r="Y63" s="6">
        <f t="shared" si="7"/>
        <v>324.89999999999998</v>
      </c>
      <c r="Z63" s="132">
        <f t="shared" si="8"/>
        <v>-24355.1</v>
      </c>
    </row>
    <row r="64" spans="1:27" s="34" customFormat="1" ht="21.75" customHeight="1" x14ac:dyDescent="0.2">
      <c r="A64" s="74"/>
      <c r="B64" s="77"/>
      <c r="C64" s="79"/>
      <c r="D64" s="64"/>
      <c r="E64" s="64"/>
      <c r="F64" s="81"/>
      <c r="G64" s="82"/>
      <c r="H64" s="81"/>
      <c r="I64" s="82"/>
      <c r="J64" s="17" t="s">
        <v>25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3">
        <f t="shared" ref="S64:S67" si="82">K64+M64+O64+Q64</f>
        <v>0</v>
      </c>
      <c r="T64" s="13">
        <f t="shared" ref="T64:T67" si="83">L64+N64+P64+R64</f>
        <v>0</v>
      </c>
      <c r="U64" s="42"/>
      <c r="V64" s="3">
        <f t="shared" si="4"/>
        <v>0</v>
      </c>
      <c r="W64" s="3">
        <f t="shared" si="5"/>
        <v>0</v>
      </c>
      <c r="X64" s="6">
        <f t="shared" si="6"/>
        <v>0</v>
      </c>
      <c r="Y64" s="6">
        <f t="shared" si="7"/>
        <v>0</v>
      </c>
      <c r="Z64" s="132">
        <f t="shared" si="8"/>
        <v>0</v>
      </c>
    </row>
    <row r="65" spans="1:26" s="34" customFormat="1" ht="21.75" customHeight="1" x14ac:dyDescent="0.2">
      <c r="A65" s="74"/>
      <c r="B65" s="77"/>
      <c r="C65" s="79"/>
      <c r="D65" s="64"/>
      <c r="E65" s="64"/>
      <c r="F65" s="81"/>
      <c r="G65" s="82"/>
      <c r="H65" s="81"/>
      <c r="I65" s="82"/>
      <c r="J65" s="17" t="s">
        <v>26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3">
        <f t="shared" si="82"/>
        <v>0</v>
      </c>
      <c r="T65" s="13">
        <f t="shared" si="83"/>
        <v>0</v>
      </c>
      <c r="U65" s="42"/>
      <c r="V65" s="3">
        <f t="shared" si="4"/>
        <v>0</v>
      </c>
      <c r="W65" s="3">
        <f t="shared" si="5"/>
        <v>0</v>
      </c>
      <c r="X65" s="6">
        <f t="shared" si="6"/>
        <v>0</v>
      </c>
      <c r="Y65" s="6">
        <f t="shared" si="7"/>
        <v>0</v>
      </c>
      <c r="Z65" s="132">
        <f t="shared" si="8"/>
        <v>0</v>
      </c>
    </row>
    <row r="66" spans="1:26" s="34" customFormat="1" ht="21.75" customHeight="1" x14ac:dyDescent="0.2">
      <c r="A66" s="74"/>
      <c r="B66" s="77"/>
      <c r="C66" s="79"/>
      <c r="D66" s="64"/>
      <c r="E66" s="64"/>
      <c r="F66" s="81"/>
      <c r="G66" s="82"/>
      <c r="H66" s="81"/>
      <c r="I66" s="82"/>
      <c r="J66" s="17" t="s">
        <v>27</v>
      </c>
      <c r="K66" s="14">
        <v>0</v>
      </c>
      <c r="L66" s="14">
        <v>0</v>
      </c>
      <c r="M66" s="14">
        <v>0</v>
      </c>
      <c r="N66" s="14">
        <v>0</v>
      </c>
      <c r="O66" s="14">
        <v>324.89999999999998</v>
      </c>
      <c r="P66" s="14">
        <v>324.89999999999998</v>
      </c>
      <c r="Q66" s="14">
        <v>33444.400000000001</v>
      </c>
      <c r="R66" s="14">
        <v>24355.1</v>
      </c>
      <c r="S66" s="13">
        <f t="shared" si="82"/>
        <v>33769.300000000003</v>
      </c>
      <c r="T66" s="13">
        <f t="shared" si="83"/>
        <v>24680</v>
      </c>
      <c r="U66" s="42"/>
      <c r="V66" s="3">
        <f t="shared" si="4"/>
        <v>33769.300000000003</v>
      </c>
      <c r="W66" s="3">
        <f t="shared" si="5"/>
        <v>24680</v>
      </c>
      <c r="X66" s="6">
        <f t="shared" si="6"/>
        <v>9089.3000000000029</v>
      </c>
      <c r="Y66" s="6">
        <f t="shared" si="7"/>
        <v>324.89999999999998</v>
      </c>
      <c r="Z66" s="132">
        <f t="shared" si="8"/>
        <v>-24355.1</v>
      </c>
    </row>
    <row r="67" spans="1:26" s="34" customFormat="1" ht="32.450000000000003" customHeight="1" x14ac:dyDescent="0.2">
      <c r="A67" s="75"/>
      <c r="B67" s="115"/>
      <c r="C67" s="80"/>
      <c r="D67" s="64"/>
      <c r="E67" s="64"/>
      <c r="F67" s="81"/>
      <c r="G67" s="82"/>
      <c r="H67" s="81"/>
      <c r="I67" s="82"/>
      <c r="J67" s="17" t="s">
        <v>28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3">
        <f t="shared" si="82"/>
        <v>0</v>
      </c>
      <c r="T67" s="13">
        <f t="shared" si="83"/>
        <v>0</v>
      </c>
      <c r="U67" s="42"/>
      <c r="V67" s="3">
        <f t="shared" si="4"/>
        <v>0</v>
      </c>
      <c r="W67" s="3">
        <f t="shared" si="5"/>
        <v>0</v>
      </c>
      <c r="X67" s="6">
        <f t="shared" si="6"/>
        <v>0</v>
      </c>
      <c r="Y67" s="6">
        <f t="shared" si="7"/>
        <v>0</v>
      </c>
      <c r="Z67" s="132">
        <f t="shared" si="8"/>
        <v>0</v>
      </c>
    </row>
    <row r="68" spans="1:26" s="34" customFormat="1" ht="33.75" customHeight="1" x14ac:dyDescent="0.2">
      <c r="A68" s="73" t="s">
        <v>78</v>
      </c>
      <c r="B68" s="116" t="s">
        <v>62</v>
      </c>
      <c r="C68" s="78" t="s">
        <v>57</v>
      </c>
      <c r="D68" s="64"/>
      <c r="E68" s="64"/>
      <c r="F68" s="81">
        <v>44571</v>
      </c>
      <c r="G68" s="82">
        <v>44925</v>
      </c>
      <c r="H68" s="81">
        <v>44571</v>
      </c>
      <c r="I68" s="82">
        <v>44925</v>
      </c>
      <c r="J68" s="17" t="s">
        <v>24</v>
      </c>
      <c r="K68" s="14">
        <f>SUM(K69:K72)</f>
        <v>0</v>
      </c>
      <c r="L68" s="14">
        <f t="shared" ref="L68:T68" si="84">SUM(L69:L72)</f>
        <v>0</v>
      </c>
      <c r="M68" s="14">
        <f t="shared" si="84"/>
        <v>0</v>
      </c>
      <c r="N68" s="14">
        <f t="shared" si="84"/>
        <v>0</v>
      </c>
      <c r="O68" s="14">
        <f t="shared" si="84"/>
        <v>0</v>
      </c>
      <c r="P68" s="14">
        <f t="shared" si="84"/>
        <v>0</v>
      </c>
      <c r="Q68" s="14">
        <f t="shared" si="84"/>
        <v>9447</v>
      </c>
      <c r="R68" s="14">
        <f t="shared" si="84"/>
        <v>9418</v>
      </c>
      <c r="S68" s="14">
        <f t="shared" si="84"/>
        <v>9447</v>
      </c>
      <c r="T68" s="14">
        <f t="shared" si="84"/>
        <v>9418</v>
      </c>
      <c r="U68" s="42"/>
      <c r="V68" s="3">
        <f t="shared" si="4"/>
        <v>9447</v>
      </c>
      <c r="W68" s="3">
        <f t="shared" si="5"/>
        <v>9418</v>
      </c>
      <c r="X68" s="6">
        <f t="shared" si="6"/>
        <v>29</v>
      </c>
      <c r="Y68" s="6">
        <f t="shared" si="7"/>
        <v>0</v>
      </c>
      <c r="Z68" s="132">
        <f t="shared" si="8"/>
        <v>-9418</v>
      </c>
    </row>
    <row r="69" spans="1:26" s="34" customFormat="1" ht="33.75" customHeight="1" x14ac:dyDescent="0.2">
      <c r="A69" s="74"/>
      <c r="B69" s="116"/>
      <c r="C69" s="79"/>
      <c r="D69" s="64"/>
      <c r="E69" s="64"/>
      <c r="F69" s="81"/>
      <c r="G69" s="82"/>
      <c r="H69" s="81"/>
      <c r="I69" s="82"/>
      <c r="J69" s="17" t="s">
        <v>25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3">
        <f t="shared" ref="S69:S72" si="85">K69+M69+O69+Q69</f>
        <v>0</v>
      </c>
      <c r="T69" s="13">
        <f t="shared" ref="T69:T72" si="86">L69+N69+P69+R69</f>
        <v>0</v>
      </c>
      <c r="U69" s="42"/>
      <c r="V69" s="3">
        <f t="shared" si="4"/>
        <v>0</v>
      </c>
      <c r="W69" s="3">
        <f t="shared" si="5"/>
        <v>0</v>
      </c>
      <c r="X69" s="6">
        <f t="shared" si="6"/>
        <v>0</v>
      </c>
      <c r="Y69" s="6">
        <f t="shared" si="7"/>
        <v>0</v>
      </c>
      <c r="Z69" s="132">
        <f t="shared" si="8"/>
        <v>0</v>
      </c>
    </row>
    <row r="70" spans="1:26" s="34" customFormat="1" ht="33.75" customHeight="1" x14ac:dyDescent="0.2">
      <c r="A70" s="74"/>
      <c r="B70" s="116"/>
      <c r="C70" s="79"/>
      <c r="D70" s="64"/>
      <c r="E70" s="64"/>
      <c r="F70" s="81"/>
      <c r="G70" s="82"/>
      <c r="H70" s="81"/>
      <c r="I70" s="82"/>
      <c r="J70" s="17" t="s">
        <v>26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3">
        <f t="shared" si="85"/>
        <v>0</v>
      </c>
      <c r="T70" s="13">
        <f t="shared" si="86"/>
        <v>0</v>
      </c>
      <c r="U70" s="42"/>
      <c r="V70" s="3">
        <f t="shared" si="4"/>
        <v>0</v>
      </c>
      <c r="W70" s="3">
        <f t="shared" si="5"/>
        <v>0</v>
      </c>
      <c r="X70" s="6">
        <f t="shared" si="6"/>
        <v>0</v>
      </c>
      <c r="Y70" s="6">
        <f t="shared" si="7"/>
        <v>0</v>
      </c>
      <c r="Z70" s="132">
        <f t="shared" si="8"/>
        <v>0</v>
      </c>
    </row>
    <row r="71" spans="1:26" s="34" customFormat="1" ht="33.75" customHeight="1" x14ac:dyDescent="0.2">
      <c r="A71" s="74"/>
      <c r="B71" s="116"/>
      <c r="C71" s="79"/>
      <c r="D71" s="64"/>
      <c r="E71" s="64"/>
      <c r="F71" s="81"/>
      <c r="G71" s="82"/>
      <c r="H71" s="81"/>
      <c r="I71" s="82"/>
      <c r="J71" s="17" t="s">
        <v>27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9447</v>
      </c>
      <c r="R71" s="14">
        <v>9418</v>
      </c>
      <c r="S71" s="13">
        <f t="shared" si="85"/>
        <v>9447</v>
      </c>
      <c r="T71" s="13">
        <f t="shared" si="86"/>
        <v>9418</v>
      </c>
      <c r="U71" s="42"/>
      <c r="V71" s="3">
        <f t="shared" si="4"/>
        <v>9447</v>
      </c>
      <c r="W71" s="3">
        <f t="shared" si="5"/>
        <v>9418</v>
      </c>
      <c r="X71" s="6">
        <f t="shared" si="6"/>
        <v>29</v>
      </c>
      <c r="Y71" s="6">
        <f t="shared" si="7"/>
        <v>0</v>
      </c>
      <c r="Z71" s="132">
        <f t="shared" si="8"/>
        <v>-9418</v>
      </c>
    </row>
    <row r="72" spans="1:26" s="34" customFormat="1" ht="33.75" customHeight="1" x14ac:dyDescent="0.2">
      <c r="A72" s="75"/>
      <c r="B72" s="116"/>
      <c r="C72" s="80"/>
      <c r="D72" s="64"/>
      <c r="E72" s="64"/>
      <c r="F72" s="81"/>
      <c r="G72" s="82"/>
      <c r="H72" s="83"/>
      <c r="I72" s="82"/>
      <c r="J72" s="17" t="s">
        <v>28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3">
        <f t="shared" si="85"/>
        <v>0</v>
      </c>
      <c r="T72" s="13">
        <f t="shared" si="86"/>
        <v>0</v>
      </c>
      <c r="U72" s="42"/>
      <c r="V72" s="3">
        <f t="shared" si="4"/>
        <v>0</v>
      </c>
      <c r="W72" s="3">
        <f t="shared" si="5"/>
        <v>0</v>
      </c>
      <c r="X72" s="6">
        <f t="shared" si="6"/>
        <v>0</v>
      </c>
      <c r="Y72" s="6">
        <f t="shared" si="7"/>
        <v>0</v>
      </c>
      <c r="Z72" s="132">
        <f t="shared" si="8"/>
        <v>0</v>
      </c>
    </row>
    <row r="73" spans="1:26" s="34" customFormat="1" ht="18.75" customHeight="1" x14ac:dyDescent="0.2">
      <c r="A73" s="73" t="s">
        <v>79</v>
      </c>
      <c r="B73" s="112" t="s">
        <v>101</v>
      </c>
      <c r="C73" s="78" t="s">
        <v>57</v>
      </c>
      <c r="D73" s="64"/>
      <c r="E73" s="64"/>
      <c r="F73" s="81">
        <v>44571</v>
      </c>
      <c r="G73" s="82">
        <v>44925</v>
      </c>
      <c r="H73" s="81">
        <v>44571</v>
      </c>
      <c r="I73" s="82">
        <v>44925</v>
      </c>
      <c r="J73" s="17" t="s">
        <v>24</v>
      </c>
      <c r="K73" s="14">
        <f t="shared" ref="K73" si="87">SUM(K74:K77)</f>
        <v>0</v>
      </c>
      <c r="L73" s="14">
        <f t="shared" ref="L73" si="88">SUM(L74:L77)</f>
        <v>0</v>
      </c>
      <c r="M73" s="14">
        <f t="shared" ref="M73" si="89">SUM(M74:M77)</f>
        <v>400.5</v>
      </c>
      <c r="N73" s="14">
        <f t="shared" ref="N73" si="90">SUM(N74:N77)</f>
        <v>400.5</v>
      </c>
      <c r="O73" s="14">
        <f t="shared" ref="O73" si="91">SUM(O74:O77)</f>
        <v>251.89999999999998</v>
      </c>
      <c r="P73" s="14">
        <f t="shared" ref="P73" si="92">SUM(P74:P77)</f>
        <v>251.89999999999998</v>
      </c>
      <c r="Q73" s="14">
        <f t="shared" ref="Q73" si="93">SUM(Q74:Q77)</f>
        <v>368.5</v>
      </c>
      <c r="R73" s="14">
        <f t="shared" ref="R73" si="94">SUM(R74:R77)</f>
        <v>340.4</v>
      </c>
      <c r="S73" s="14">
        <f t="shared" ref="S73" si="95">SUM(S74:S77)</f>
        <v>1020.9</v>
      </c>
      <c r="T73" s="14">
        <f t="shared" ref="T73" si="96">SUM(T74:T77)</f>
        <v>992.79999999999984</v>
      </c>
      <c r="U73" s="42"/>
      <c r="V73" s="3">
        <f t="shared" si="4"/>
        <v>1020.9</v>
      </c>
      <c r="W73" s="3">
        <f t="shared" si="5"/>
        <v>992.8</v>
      </c>
      <c r="X73" s="6">
        <f t="shared" si="6"/>
        <v>28.100000000000136</v>
      </c>
      <c r="Y73" s="6">
        <f t="shared" si="7"/>
        <v>652.4</v>
      </c>
      <c r="Z73" s="132">
        <f t="shared" si="8"/>
        <v>-340.4</v>
      </c>
    </row>
    <row r="74" spans="1:26" s="34" customFormat="1" ht="18.75" customHeight="1" x14ac:dyDescent="0.2">
      <c r="A74" s="74"/>
      <c r="B74" s="113"/>
      <c r="C74" s="79"/>
      <c r="D74" s="64"/>
      <c r="E74" s="64"/>
      <c r="F74" s="81"/>
      <c r="G74" s="82"/>
      <c r="H74" s="81"/>
      <c r="I74" s="82"/>
      <c r="J74" s="17" t="s">
        <v>25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3">
        <f t="shared" ref="S74:S77" si="97">K74+M74+O74+Q74</f>
        <v>0</v>
      </c>
      <c r="T74" s="13">
        <f t="shared" ref="T74:T77" si="98">L74+N74+P74+R74</f>
        <v>0</v>
      </c>
      <c r="U74" s="42"/>
      <c r="V74" s="3">
        <f t="shared" si="4"/>
        <v>0</v>
      </c>
      <c r="W74" s="3">
        <f t="shared" si="5"/>
        <v>0</v>
      </c>
      <c r="X74" s="6">
        <f t="shared" si="6"/>
        <v>0</v>
      </c>
      <c r="Y74" s="6">
        <f t="shared" si="7"/>
        <v>0</v>
      </c>
      <c r="Z74" s="132">
        <f t="shared" si="8"/>
        <v>0</v>
      </c>
    </row>
    <row r="75" spans="1:26" s="34" customFormat="1" ht="18.75" customHeight="1" x14ac:dyDescent="0.2">
      <c r="A75" s="74"/>
      <c r="B75" s="113"/>
      <c r="C75" s="79"/>
      <c r="D75" s="64"/>
      <c r="E75" s="64"/>
      <c r="F75" s="81"/>
      <c r="G75" s="82"/>
      <c r="H75" s="81"/>
      <c r="I75" s="82"/>
      <c r="J75" s="17" t="s">
        <v>26</v>
      </c>
      <c r="K75" s="14">
        <v>0</v>
      </c>
      <c r="L75" s="14">
        <v>0</v>
      </c>
      <c r="M75" s="14">
        <v>340.4</v>
      </c>
      <c r="N75" s="14">
        <v>340.4</v>
      </c>
      <c r="O75" s="14">
        <v>246.7</v>
      </c>
      <c r="P75" s="14">
        <v>246.7</v>
      </c>
      <c r="Q75" s="14">
        <v>331.7</v>
      </c>
      <c r="R75" s="14">
        <v>306.39999999999998</v>
      </c>
      <c r="S75" s="13">
        <f t="shared" si="97"/>
        <v>918.8</v>
      </c>
      <c r="T75" s="13">
        <f t="shared" si="98"/>
        <v>893.49999999999989</v>
      </c>
      <c r="U75" s="42"/>
      <c r="V75" s="3">
        <f t="shared" si="4"/>
        <v>918.8</v>
      </c>
      <c r="W75" s="3">
        <f t="shared" si="5"/>
        <v>893.49999999999989</v>
      </c>
      <c r="X75" s="6">
        <f t="shared" si="6"/>
        <v>25.300000000000068</v>
      </c>
      <c r="Y75" s="6">
        <f t="shared" si="7"/>
        <v>587.09999999999991</v>
      </c>
      <c r="Z75" s="132">
        <f t="shared" si="8"/>
        <v>-306.39999999999998</v>
      </c>
    </row>
    <row r="76" spans="1:26" s="34" customFormat="1" ht="18.75" customHeight="1" x14ac:dyDescent="0.2">
      <c r="A76" s="74"/>
      <c r="B76" s="113"/>
      <c r="C76" s="79"/>
      <c r="D76" s="64"/>
      <c r="E76" s="64"/>
      <c r="F76" s="81"/>
      <c r="G76" s="82"/>
      <c r="H76" s="81"/>
      <c r="I76" s="82"/>
      <c r="J76" s="17" t="s">
        <v>27</v>
      </c>
      <c r="K76" s="14">
        <v>0</v>
      </c>
      <c r="L76" s="14">
        <v>0</v>
      </c>
      <c r="M76" s="14">
        <v>60.1</v>
      </c>
      <c r="N76" s="14">
        <v>60.1</v>
      </c>
      <c r="O76" s="14">
        <v>5.2</v>
      </c>
      <c r="P76" s="14">
        <v>5.2</v>
      </c>
      <c r="Q76" s="14">
        <v>36.799999999999997</v>
      </c>
      <c r="R76" s="14">
        <v>34</v>
      </c>
      <c r="S76" s="13">
        <f t="shared" si="97"/>
        <v>102.1</v>
      </c>
      <c r="T76" s="13">
        <f>L76+N76+P76+R76</f>
        <v>99.3</v>
      </c>
      <c r="U76" s="42"/>
      <c r="V76" s="3">
        <f t="shared" si="4"/>
        <v>102.1</v>
      </c>
      <c r="W76" s="3">
        <f t="shared" si="5"/>
        <v>99.3</v>
      </c>
      <c r="X76" s="6">
        <f t="shared" si="6"/>
        <v>2.7999999999999972</v>
      </c>
      <c r="Y76" s="6">
        <f t="shared" si="7"/>
        <v>65.3</v>
      </c>
      <c r="Z76" s="132">
        <f t="shared" si="8"/>
        <v>-34</v>
      </c>
    </row>
    <row r="77" spans="1:26" s="34" customFormat="1" ht="18.75" customHeight="1" x14ac:dyDescent="0.2">
      <c r="A77" s="117"/>
      <c r="B77" s="114"/>
      <c r="C77" s="80"/>
      <c r="D77" s="64"/>
      <c r="E77" s="64"/>
      <c r="F77" s="81"/>
      <c r="G77" s="82"/>
      <c r="H77" s="83"/>
      <c r="I77" s="82"/>
      <c r="J77" s="43" t="s">
        <v>28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3">
        <f t="shared" si="97"/>
        <v>0</v>
      </c>
      <c r="T77" s="13">
        <f t="shared" si="98"/>
        <v>0</v>
      </c>
      <c r="U77" s="44"/>
      <c r="V77" s="3">
        <f t="shared" si="4"/>
        <v>0</v>
      </c>
      <c r="W77" s="3">
        <f t="shared" si="5"/>
        <v>0</v>
      </c>
      <c r="X77" s="6">
        <f t="shared" si="6"/>
        <v>0</v>
      </c>
      <c r="Y77" s="6">
        <f t="shared" si="7"/>
        <v>0</v>
      </c>
      <c r="Z77" s="132">
        <f t="shared" si="8"/>
        <v>0</v>
      </c>
    </row>
    <row r="78" spans="1:26" s="34" customFormat="1" ht="79.5" customHeight="1" x14ac:dyDescent="0.2">
      <c r="A78" s="45" t="s">
        <v>80</v>
      </c>
      <c r="B78" s="46" t="s">
        <v>40</v>
      </c>
      <c r="C78" s="47" t="s">
        <v>34</v>
      </c>
      <c r="D78" s="70" t="s">
        <v>35</v>
      </c>
      <c r="E78" s="70" t="s">
        <v>32</v>
      </c>
      <c r="F78" s="72" t="s">
        <v>32</v>
      </c>
      <c r="G78" s="72">
        <v>44920</v>
      </c>
      <c r="H78" s="72" t="s">
        <v>32</v>
      </c>
      <c r="I78" s="72">
        <v>44920</v>
      </c>
      <c r="J78" s="72" t="s">
        <v>32</v>
      </c>
      <c r="K78" s="48" t="s">
        <v>32</v>
      </c>
      <c r="L78" s="48" t="s">
        <v>32</v>
      </c>
      <c r="M78" s="48" t="s">
        <v>32</v>
      </c>
      <c r="N78" s="48" t="s">
        <v>32</v>
      </c>
      <c r="O78" s="48" t="s">
        <v>32</v>
      </c>
      <c r="P78" s="49" t="s">
        <v>32</v>
      </c>
      <c r="Q78" s="48" t="s">
        <v>32</v>
      </c>
      <c r="R78" s="48" t="s">
        <v>32</v>
      </c>
      <c r="S78" s="48" t="s">
        <v>32</v>
      </c>
      <c r="T78" s="48" t="s">
        <v>32</v>
      </c>
      <c r="U78" s="72"/>
      <c r="V78" s="3" t="e">
        <f t="shared" si="4"/>
        <v>#VALUE!</v>
      </c>
      <c r="W78" s="3" t="e">
        <f t="shared" si="5"/>
        <v>#VALUE!</v>
      </c>
      <c r="X78" s="6" t="e">
        <f t="shared" si="6"/>
        <v>#VALUE!</v>
      </c>
      <c r="Y78" s="6" t="e">
        <f t="shared" si="7"/>
        <v>#VALUE!</v>
      </c>
      <c r="Z78" s="132" t="e">
        <f t="shared" si="8"/>
        <v>#VALUE!</v>
      </c>
    </row>
    <row r="79" spans="1:26" s="34" customFormat="1" ht="64.900000000000006" customHeight="1" x14ac:dyDescent="0.2">
      <c r="A79" s="65" t="s">
        <v>81</v>
      </c>
      <c r="B79" s="64" t="s">
        <v>70</v>
      </c>
      <c r="C79" s="60" t="s">
        <v>34</v>
      </c>
      <c r="D79" s="64" t="s">
        <v>35</v>
      </c>
      <c r="E79" s="64" t="s">
        <v>32</v>
      </c>
      <c r="F79" s="61" t="s">
        <v>32</v>
      </c>
      <c r="G79" s="61">
        <v>44895</v>
      </c>
      <c r="H79" s="61" t="s">
        <v>32</v>
      </c>
      <c r="I79" s="61">
        <v>44895</v>
      </c>
      <c r="J79" s="72" t="s">
        <v>32</v>
      </c>
      <c r="K79" s="13" t="s">
        <v>32</v>
      </c>
      <c r="L79" s="13" t="s">
        <v>32</v>
      </c>
      <c r="M79" s="13" t="s">
        <v>32</v>
      </c>
      <c r="N79" s="13" t="s">
        <v>32</v>
      </c>
      <c r="O79" s="13" t="s">
        <v>32</v>
      </c>
      <c r="P79" s="14" t="s">
        <v>32</v>
      </c>
      <c r="Q79" s="13" t="s">
        <v>32</v>
      </c>
      <c r="R79" s="13" t="s">
        <v>32</v>
      </c>
      <c r="S79" s="13" t="s">
        <v>32</v>
      </c>
      <c r="T79" s="13" t="s">
        <v>32</v>
      </c>
      <c r="U79" s="61"/>
      <c r="V79" s="3" t="e">
        <f t="shared" si="4"/>
        <v>#VALUE!</v>
      </c>
      <c r="W79" s="3" t="e">
        <f t="shared" si="5"/>
        <v>#VALUE!</v>
      </c>
      <c r="X79" s="6" t="e">
        <f t="shared" si="6"/>
        <v>#VALUE!</v>
      </c>
      <c r="Y79" s="6" t="e">
        <f t="shared" si="7"/>
        <v>#VALUE!</v>
      </c>
      <c r="Z79" s="132" t="e">
        <f t="shared" si="8"/>
        <v>#VALUE!</v>
      </c>
    </row>
    <row r="80" spans="1:26" s="34" customFormat="1" ht="79.5" customHeight="1" x14ac:dyDescent="0.2">
      <c r="A80" s="65" t="s">
        <v>82</v>
      </c>
      <c r="B80" s="64" t="s">
        <v>65</v>
      </c>
      <c r="C80" s="60" t="s">
        <v>34</v>
      </c>
      <c r="D80" s="64"/>
      <c r="E80" s="64"/>
      <c r="F80" s="61" t="s">
        <v>32</v>
      </c>
      <c r="G80" s="61">
        <v>44842</v>
      </c>
      <c r="H80" s="61" t="s">
        <v>32</v>
      </c>
      <c r="I80" s="61">
        <v>44842</v>
      </c>
      <c r="J80" s="72" t="s">
        <v>32</v>
      </c>
      <c r="K80" s="13" t="s">
        <v>32</v>
      </c>
      <c r="L80" s="13" t="s">
        <v>32</v>
      </c>
      <c r="M80" s="13" t="s">
        <v>32</v>
      </c>
      <c r="N80" s="13" t="s">
        <v>32</v>
      </c>
      <c r="O80" s="13" t="s">
        <v>32</v>
      </c>
      <c r="P80" s="14" t="s">
        <v>32</v>
      </c>
      <c r="Q80" s="13" t="s">
        <v>32</v>
      </c>
      <c r="R80" s="13" t="s">
        <v>32</v>
      </c>
      <c r="S80" s="13" t="s">
        <v>32</v>
      </c>
      <c r="T80" s="13" t="s">
        <v>32</v>
      </c>
      <c r="U80" s="64"/>
      <c r="V80" s="3" t="e">
        <f t="shared" ref="V80:V115" si="99">K80+M80+O80+Q80</f>
        <v>#VALUE!</v>
      </c>
      <c r="W80" s="3" t="e">
        <f t="shared" ref="W80:W115" si="100">L80+N80+P80+R80</f>
        <v>#VALUE!</v>
      </c>
      <c r="X80" s="6" t="e">
        <f t="shared" ref="X80:X115" si="101">S80-T80</f>
        <v>#VALUE!</v>
      </c>
      <c r="Y80" s="6" t="e">
        <f t="shared" ref="Y80:Y115" si="102">K80+M80+O80</f>
        <v>#VALUE!</v>
      </c>
      <c r="Z80" s="132" t="e">
        <f t="shared" ref="Z80:Z115" si="103">Y80-W80</f>
        <v>#VALUE!</v>
      </c>
    </row>
    <row r="81" spans="1:27" s="34" customFormat="1" ht="79.5" customHeight="1" x14ac:dyDescent="0.2">
      <c r="A81" s="65" t="s">
        <v>83</v>
      </c>
      <c r="B81" s="64" t="s">
        <v>66</v>
      </c>
      <c r="C81" s="60" t="s">
        <v>34</v>
      </c>
      <c r="D81" s="64"/>
      <c r="E81" s="64"/>
      <c r="F81" s="61" t="s">
        <v>32</v>
      </c>
      <c r="G81" s="61">
        <v>44844</v>
      </c>
      <c r="H81" s="61" t="s">
        <v>32</v>
      </c>
      <c r="I81" s="61">
        <v>44844</v>
      </c>
      <c r="J81" s="72" t="s">
        <v>32</v>
      </c>
      <c r="K81" s="13" t="s">
        <v>32</v>
      </c>
      <c r="L81" s="13" t="s">
        <v>32</v>
      </c>
      <c r="M81" s="13" t="s">
        <v>32</v>
      </c>
      <c r="N81" s="13" t="s">
        <v>32</v>
      </c>
      <c r="O81" s="13" t="s">
        <v>32</v>
      </c>
      <c r="P81" s="14" t="s">
        <v>32</v>
      </c>
      <c r="Q81" s="13" t="s">
        <v>32</v>
      </c>
      <c r="R81" s="13" t="s">
        <v>32</v>
      </c>
      <c r="S81" s="13" t="s">
        <v>32</v>
      </c>
      <c r="T81" s="13" t="s">
        <v>32</v>
      </c>
      <c r="U81" s="64"/>
      <c r="V81" s="3" t="e">
        <f t="shared" si="99"/>
        <v>#VALUE!</v>
      </c>
      <c r="W81" s="3" t="e">
        <f t="shared" si="100"/>
        <v>#VALUE!</v>
      </c>
      <c r="X81" s="6" t="e">
        <f t="shared" si="101"/>
        <v>#VALUE!</v>
      </c>
      <c r="Y81" s="6" t="e">
        <f t="shared" si="102"/>
        <v>#VALUE!</v>
      </c>
      <c r="Z81" s="132" t="e">
        <f t="shared" si="103"/>
        <v>#VALUE!</v>
      </c>
    </row>
    <row r="82" spans="1:27" s="34" customFormat="1" ht="170.25" customHeight="1" x14ac:dyDescent="0.2">
      <c r="A82" s="20" t="s">
        <v>84</v>
      </c>
      <c r="B82" s="21" t="s">
        <v>106</v>
      </c>
      <c r="C82" s="71" t="s">
        <v>41</v>
      </c>
      <c r="D82" s="19"/>
      <c r="E82" s="64"/>
      <c r="F82" s="61" t="s">
        <v>32</v>
      </c>
      <c r="G82" s="61">
        <v>44591</v>
      </c>
      <c r="H82" s="61" t="s">
        <v>32</v>
      </c>
      <c r="I82" s="61">
        <v>44620</v>
      </c>
      <c r="J82" s="72" t="s">
        <v>32</v>
      </c>
      <c r="K82" s="13" t="s">
        <v>32</v>
      </c>
      <c r="L82" s="13" t="s">
        <v>32</v>
      </c>
      <c r="M82" s="14" t="s">
        <v>32</v>
      </c>
      <c r="N82" s="14" t="s">
        <v>32</v>
      </c>
      <c r="O82" s="14" t="s">
        <v>32</v>
      </c>
      <c r="P82" s="14" t="s">
        <v>32</v>
      </c>
      <c r="Q82" s="14" t="s">
        <v>32</v>
      </c>
      <c r="R82" s="13" t="s">
        <v>32</v>
      </c>
      <c r="S82" s="14" t="s">
        <v>32</v>
      </c>
      <c r="T82" s="13" t="s">
        <v>32</v>
      </c>
      <c r="U82" s="61" t="s">
        <v>107</v>
      </c>
      <c r="V82" s="3" t="e">
        <f t="shared" si="99"/>
        <v>#VALUE!</v>
      </c>
      <c r="W82" s="3" t="e">
        <f t="shared" si="100"/>
        <v>#VALUE!</v>
      </c>
      <c r="X82" s="6" t="e">
        <f t="shared" si="101"/>
        <v>#VALUE!</v>
      </c>
      <c r="Y82" s="6" t="e">
        <f t="shared" si="102"/>
        <v>#VALUE!</v>
      </c>
      <c r="Z82" s="132" t="e">
        <f t="shared" si="103"/>
        <v>#VALUE!</v>
      </c>
    </row>
    <row r="83" spans="1:27" s="34" customFormat="1" ht="102" x14ac:dyDescent="0.2">
      <c r="A83" s="20" t="s">
        <v>85</v>
      </c>
      <c r="B83" s="21" t="s">
        <v>108</v>
      </c>
      <c r="C83" s="71" t="s">
        <v>41</v>
      </c>
      <c r="D83" s="19"/>
      <c r="E83" s="64"/>
      <c r="F83" s="61" t="s">
        <v>32</v>
      </c>
      <c r="G83" s="61">
        <v>44925</v>
      </c>
      <c r="H83" s="61"/>
      <c r="I83" s="61">
        <v>44925</v>
      </c>
      <c r="J83" s="72" t="s">
        <v>32</v>
      </c>
      <c r="K83" s="13" t="s">
        <v>32</v>
      </c>
      <c r="L83" s="13" t="s">
        <v>32</v>
      </c>
      <c r="M83" s="14" t="s">
        <v>32</v>
      </c>
      <c r="N83" s="14" t="s">
        <v>32</v>
      </c>
      <c r="O83" s="14" t="s">
        <v>32</v>
      </c>
      <c r="P83" s="14" t="s">
        <v>32</v>
      </c>
      <c r="Q83" s="14" t="s">
        <v>32</v>
      </c>
      <c r="R83" s="13" t="s">
        <v>32</v>
      </c>
      <c r="S83" s="14" t="s">
        <v>32</v>
      </c>
      <c r="T83" s="13" t="s">
        <v>32</v>
      </c>
      <c r="U83" s="61"/>
      <c r="V83" s="3" t="e">
        <f t="shared" ref="V83" si="104">K83+M83+O83+Q83</f>
        <v>#VALUE!</v>
      </c>
      <c r="W83" s="3" t="e">
        <f t="shared" ref="W83" si="105">L83+N83+P83+R83</f>
        <v>#VALUE!</v>
      </c>
      <c r="X83" s="6" t="e">
        <f t="shared" ref="X83" si="106">S83-T83</f>
        <v>#VALUE!</v>
      </c>
      <c r="Y83" s="6" t="e">
        <f t="shared" ref="Y83" si="107">K83+M83+O83</f>
        <v>#VALUE!</v>
      </c>
      <c r="Z83" s="132" t="e">
        <f t="shared" ref="Z83" si="108">Y83-W83</f>
        <v>#VALUE!</v>
      </c>
    </row>
    <row r="84" spans="1:27" s="34" customFormat="1" ht="102" x14ac:dyDescent="0.2">
      <c r="A84" s="22" t="s">
        <v>86</v>
      </c>
      <c r="B84" s="64" t="s">
        <v>71</v>
      </c>
      <c r="C84" s="71" t="s">
        <v>41</v>
      </c>
      <c r="D84" s="19"/>
      <c r="E84" s="64"/>
      <c r="F84" s="61" t="s">
        <v>32</v>
      </c>
      <c r="G84" s="61">
        <v>44591</v>
      </c>
      <c r="H84" s="61" t="s">
        <v>32</v>
      </c>
      <c r="I84" s="61">
        <v>44591</v>
      </c>
      <c r="J84" s="72" t="s">
        <v>32</v>
      </c>
      <c r="K84" s="13" t="s">
        <v>32</v>
      </c>
      <c r="L84" s="13" t="s">
        <v>32</v>
      </c>
      <c r="M84" s="13" t="s">
        <v>32</v>
      </c>
      <c r="N84" s="13" t="s">
        <v>32</v>
      </c>
      <c r="O84" s="13" t="s">
        <v>32</v>
      </c>
      <c r="P84" s="14" t="s">
        <v>32</v>
      </c>
      <c r="Q84" s="13" t="s">
        <v>32</v>
      </c>
      <c r="R84" s="13" t="s">
        <v>32</v>
      </c>
      <c r="S84" s="13" t="s">
        <v>32</v>
      </c>
      <c r="T84" s="13" t="s">
        <v>32</v>
      </c>
      <c r="U84" s="61" t="s">
        <v>109</v>
      </c>
      <c r="V84" s="3" t="e">
        <f t="shared" si="99"/>
        <v>#VALUE!</v>
      </c>
      <c r="W84" s="3" t="e">
        <f t="shared" si="100"/>
        <v>#VALUE!</v>
      </c>
      <c r="X84" s="6" t="e">
        <f t="shared" si="101"/>
        <v>#VALUE!</v>
      </c>
      <c r="Y84" s="6" t="e">
        <f t="shared" si="102"/>
        <v>#VALUE!</v>
      </c>
      <c r="Z84" s="132" t="e">
        <f t="shared" si="103"/>
        <v>#VALUE!</v>
      </c>
    </row>
    <row r="85" spans="1:27" s="34" customFormat="1" ht="114.75" x14ac:dyDescent="0.2">
      <c r="A85" s="22"/>
      <c r="B85" s="64" t="s">
        <v>110</v>
      </c>
      <c r="C85" s="71" t="s">
        <v>41</v>
      </c>
      <c r="D85" s="19"/>
      <c r="E85" s="64"/>
      <c r="F85" s="61" t="s">
        <v>32</v>
      </c>
      <c r="G85" s="61">
        <v>44925</v>
      </c>
      <c r="H85" s="61" t="s">
        <v>32</v>
      </c>
      <c r="I85" s="61">
        <v>44925</v>
      </c>
      <c r="J85" s="72" t="s">
        <v>32</v>
      </c>
      <c r="K85" s="13" t="s">
        <v>32</v>
      </c>
      <c r="L85" s="13" t="s">
        <v>32</v>
      </c>
      <c r="M85" s="13" t="s">
        <v>32</v>
      </c>
      <c r="N85" s="13" t="s">
        <v>32</v>
      </c>
      <c r="O85" s="13" t="s">
        <v>32</v>
      </c>
      <c r="P85" s="14" t="s">
        <v>32</v>
      </c>
      <c r="Q85" s="13" t="s">
        <v>32</v>
      </c>
      <c r="R85" s="13" t="s">
        <v>32</v>
      </c>
      <c r="S85" s="13" t="s">
        <v>32</v>
      </c>
      <c r="T85" s="13" t="s">
        <v>32</v>
      </c>
      <c r="U85" s="61"/>
      <c r="V85" s="3"/>
      <c r="W85" s="3" t="e">
        <f t="shared" si="100"/>
        <v>#VALUE!</v>
      </c>
      <c r="X85" s="6" t="e">
        <f t="shared" si="101"/>
        <v>#VALUE!</v>
      </c>
      <c r="Y85" s="6"/>
      <c r="Z85" s="132"/>
      <c r="AA85" s="136" t="s">
        <v>119</v>
      </c>
    </row>
    <row r="86" spans="1:27" s="34" customFormat="1" ht="128.25" customHeight="1" x14ac:dyDescent="0.2">
      <c r="A86" s="22"/>
      <c r="B86" s="64" t="s">
        <v>111</v>
      </c>
      <c r="C86" s="71" t="s">
        <v>41</v>
      </c>
      <c r="D86" s="19"/>
      <c r="E86" s="64"/>
      <c r="F86" s="61" t="s">
        <v>32</v>
      </c>
      <c r="G86" s="61">
        <v>44925</v>
      </c>
      <c r="H86" s="61" t="s">
        <v>32</v>
      </c>
      <c r="I86" s="61">
        <v>44925</v>
      </c>
      <c r="J86" s="72" t="s">
        <v>32</v>
      </c>
      <c r="K86" s="13" t="s">
        <v>32</v>
      </c>
      <c r="L86" s="13" t="s">
        <v>32</v>
      </c>
      <c r="M86" s="13" t="s">
        <v>32</v>
      </c>
      <c r="N86" s="13" t="s">
        <v>32</v>
      </c>
      <c r="O86" s="13" t="s">
        <v>32</v>
      </c>
      <c r="P86" s="14" t="s">
        <v>32</v>
      </c>
      <c r="Q86" s="13" t="s">
        <v>32</v>
      </c>
      <c r="R86" s="13" t="s">
        <v>32</v>
      </c>
      <c r="S86" s="13" t="s">
        <v>32</v>
      </c>
      <c r="T86" s="13" t="s">
        <v>32</v>
      </c>
      <c r="U86" s="61"/>
      <c r="V86" s="3"/>
      <c r="W86" s="3" t="e">
        <f t="shared" si="100"/>
        <v>#VALUE!</v>
      </c>
      <c r="X86" s="6" t="e">
        <f t="shared" si="101"/>
        <v>#VALUE!</v>
      </c>
      <c r="Y86" s="6"/>
      <c r="Z86" s="132"/>
    </row>
    <row r="87" spans="1:27" s="34" customFormat="1" ht="102" customHeight="1" x14ac:dyDescent="0.2">
      <c r="A87" s="20" t="s">
        <v>87</v>
      </c>
      <c r="B87" s="64" t="s">
        <v>112</v>
      </c>
      <c r="C87" s="23" t="s">
        <v>64</v>
      </c>
      <c r="D87" s="24"/>
      <c r="E87" s="21"/>
      <c r="F87" s="61" t="s">
        <v>32</v>
      </c>
      <c r="G87" s="61">
        <v>44834</v>
      </c>
      <c r="H87" s="61" t="s">
        <v>32</v>
      </c>
      <c r="I87" s="61">
        <v>44834</v>
      </c>
      <c r="J87" s="72" t="s">
        <v>32</v>
      </c>
      <c r="K87" s="13" t="s">
        <v>32</v>
      </c>
      <c r="L87" s="13" t="s">
        <v>32</v>
      </c>
      <c r="M87" s="13" t="s">
        <v>32</v>
      </c>
      <c r="N87" s="13" t="s">
        <v>32</v>
      </c>
      <c r="O87" s="13" t="s">
        <v>32</v>
      </c>
      <c r="P87" s="14" t="s">
        <v>32</v>
      </c>
      <c r="Q87" s="13" t="s">
        <v>32</v>
      </c>
      <c r="R87" s="13" t="s">
        <v>32</v>
      </c>
      <c r="S87" s="13" t="s">
        <v>32</v>
      </c>
      <c r="T87" s="13" t="s">
        <v>32</v>
      </c>
      <c r="U87" s="50"/>
      <c r="V87" s="3" t="e">
        <f t="shared" si="99"/>
        <v>#VALUE!</v>
      </c>
      <c r="W87" s="3" t="e">
        <f t="shared" si="100"/>
        <v>#VALUE!</v>
      </c>
      <c r="X87" s="6" t="e">
        <f t="shared" si="101"/>
        <v>#VALUE!</v>
      </c>
      <c r="Y87" s="6" t="e">
        <f t="shared" si="102"/>
        <v>#VALUE!</v>
      </c>
      <c r="Z87" s="132" t="e">
        <f t="shared" si="103"/>
        <v>#VALUE!</v>
      </c>
    </row>
    <row r="88" spans="1:27" s="34" customFormat="1" ht="140.25" x14ac:dyDescent="0.2">
      <c r="A88" s="20" t="s">
        <v>88</v>
      </c>
      <c r="B88" s="23" t="s">
        <v>113</v>
      </c>
      <c r="C88" s="23" t="s">
        <v>63</v>
      </c>
      <c r="D88" s="25"/>
      <c r="F88" s="61" t="s">
        <v>32</v>
      </c>
      <c r="G88" s="61">
        <v>44772</v>
      </c>
      <c r="H88" s="61" t="s">
        <v>32</v>
      </c>
      <c r="I88" s="61">
        <v>44772</v>
      </c>
      <c r="J88" s="72" t="s">
        <v>32</v>
      </c>
      <c r="K88" s="13" t="s">
        <v>32</v>
      </c>
      <c r="L88" s="13" t="s">
        <v>32</v>
      </c>
      <c r="M88" s="13" t="s">
        <v>32</v>
      </c>
      <c r="N88" s="13" t="s">
        <v>32</v>
      </c>
      <c r="O88" s="13" t="s">
        <v>32</v>
      </c>
      <c r="P88" s="14" t="s">
        <v>32</v>
      </c>
      <c r="Q88" s="13" t="s">
        <v>32</v>
      </c>
      <c r="R88" s="13" t="s">
        <v>32</v>
      </c>
      <c r="S88" s="13" t="s">
        <v>32</v>
      </c>
      <c r="T88" s="13" t="s">
        <v>32</v>
      </c>
      <c r="U88" s="61"/>
      <c r="V88" s="3" t="e">
        <f t="shared" si="99"/>
        <v>#VALUE!</v>
      </c>
      <c r="W88" s="3" t="e">
        <f t="shared" si="100"/>
        <v>#VALUE!</v>
      </c>
      <c r="X88" s="6" t="e">
        <f t="shared" si="101"/>
        <v>#VALUE!</v>
      </c>
      <c r="Y88" s="6" t="e">
        <f t="shared" si="102"/>
        <v>#VALUE!</v>
      </c>
      <c r="Z88" s="132" t="e">
        <f t="shared" si="103"/>
        <v>#VALUE!</v>
      </c>
    </row>
    <row r="89" spans="1:27" s="34" customFormat="1" ht="63.75" x14ac:dyDescent="0.2">
      <c r="A89" s="20" t="s">
        <v>89</v>
      </c>
      <c r="B89" s="51" t="s">
        <v>100</v>
      </c>
      <c r="C89" s="23" t="s">
        <v>63</v>
      </c>
      <c r="D89" s="26"/>
      <c r="F89" s="38" t="s">
        <v>32</v>
      </c>
      <c r="G89" s="52">
        <v>44925</v>
      </c>
      <c r="H89" s="61" t="s">
        <v>32</v>
      </c>
      <c r="I89" s="61">
        <v>44925</v>
      </c>
      <c r="J89" s="72" t="s">
        <v>32</v>
      </c>
      <c r="K89" s="13" t="s">
        <v>32</v>
      </c>
      <c r="L89" s="13" t="s">
        <v>32</v>
      </c>
      <c r="M89" s="13" t="s">
        <v>32</v>
      </c>
      <c r="N89" s="13" t="s">
        <v>32</v>
      </c>
      <c r="O89" s="13" t="s">
        <v>32</v>
      </c>
      <c r="P89" s="14" t="s">
        <v>32</v>
      </c>
      <c r="Q89" s="13" t="s">
        <v>32</v>
      </c>
      <c r="R89" s="13" t="s">
        <v>32</v>
      </c>
      <c r="S89" s="13" t="s">
        <v>32</v>
      </c>
      <c r="T89" s="13" t="s">
        <v>32</v>
      </c>
      <c r="U89" s="50"/>
      <c r="V89" s="3" t="e">
        <f t="shared" si="99"/>
        <v>#VALUE!</v>
      </c>
      <c r="W89" s="3" t="e">
        <f t="shared" si="100"/>
        <v>#VALUE!</v>
      </c>
      <c r="X89" s="6" t="e">
        <f t="shared" si="101"/>
        <v>#VALUE!</v>
      </c>
      <c r="Y89" s="6" t="e">
        <f t="shared" si="102"/>
        <v>#VALUE!</v>
      </c>
      <c r="Z89" s="132" t="e">
        <f t="shared" si="103"/>
        <v>#VALUE!</v>
      </c>
    </row>
    <row r="90" spans="1:27" s="34" customFormat="1" ht="38.25" x14ac:dyDescent="0.2">
      <c r="A90" s="20" t="s">
        <v>90</v>
      </c>
      <c r="B90" s="51" t="s">
        <v>116</v>
      </c>
      <c r="C90" s="27" t="s">
        <v>67</v>
      </c>
      <c r="D90" s="26"/>
      <c r="F90" s="38" t="s">
        <v>32</v>
      </c>
      <c r="G90" s="52">
        <v>44834</v>
      </c>
      <c r="H90" s="53" t="s">
        <v>32</v>
      </c>
      <c r="I90" s="61" t="s">
        <v>32</v>
      </c>
      <c r="J90" s="61" t="s">
        <v>32</v>
      </c>
      <c r="K90" s="61" t="s">
        <v>32</v>
      </c>
      <c r="L90" s="61" t="s">
        <v>32</v>
      </c>
      <c r="M90" s="61" t="s">
        <v>32</v>
      </c>
      <c r="N90" s="61" t="s">
        <v>32</v>
      </c>
      <c r="O90" s="61" t="s">
        <v>32</v>
      </c>
      <c r="P90" s="61" t="s">
        <v>32</v>
      </c>
      <c r="Q90" s="61" t="s">
        <v>32</v>
      </c>
      <c r="R90" s="61" t="s">
        <v>32</v>
      </c>
      <c r="S90" s="61" t="s">
        <v>32</v>
      </c>
      <c r="T90" s="61" t="s">
        <v>32</v>
      </c>
      <c r="U90" s="50"/>
      <c r="V90" s="3" t="e">
        <f t="shared" si="99"/>
        <v>#VALUE!</v>
      </c>
      <c r="W90" s="3" t="e">
        <f t="shared" si="100"/>
        <v>#VALUE!</v>
      </c>
      <c r="X90" s="6" t="e">
        <f t="shared" si="101"/>
        <v>#VALUE!</v>
      </c>
      <c r="Y90" s="6" t="e">
        <f t="shared" si="102"/>
        <v>#VALUE!</v>
      </c>
      <c r="Z90" s="132" t="e">
        <f t="shared" si="103"/>
        <v>#VALUE!</v>
      </c>
      <c r="AA90" s="34" t="s">
        <v>117</v>
      </c>
    </row>
    <row r="91" spans="1:27" s="34" customFormat="1" ht="16.5" customHeight="1" x14ac:dyDescent="0.2">
      <c r="A91" s="89" t="s">
        <v>91</v>
      </c>
      <c r="B91" s="118" t="s">
        <v>42</v>
      </c>
      <c r="C91" s="120" t="s">
        <v>43</v>
      </c>
      <c r="D91" s="64" t="s">
        <v>35</v>
      </c>
      <c r="E91" s="64" t="s">
        <v>32</v>
      </c>
      <c r="F91" s="81">
        <v>44571</v>
      </c>
      <c r="G91" s="121">
        <v>44925</v>
      </c>
      <c r="H91" s="81">
        <v>44571</v>
      </c>
      <c r="I91" s="82">
        <v>44925</v>
      </c>
      <c r="J91" s="61" t="s">
        <v>24</v>
      </c>
      <c r="K91" s="14">
        <f>SUM(K92:K95)</f>
        <v>472.7</v>
      </c>
      <c r="L91" s="14">
        <f t="shared" ref="L91:T91" si="109">SUM(L92:L95)</f>
        <v>472.7</v>
      </c>
      <c r="M91" s="14">
        <f t="shared" si="109"/>
        <v>699.2</v>
      </c>
      <c r="N91" s="14">
        <f t="shared" si="109"/>
        <v>699.2</v>
      </c>
      <c r="O91" s="14">
        <f t="shared" si="109"/>
        <v>628.20000000000005</v>
      </c>
      <c r="P91" s="14">
        <f t="shared" si="109"/>
        <v>628.20000000000005</v>
      </c>
      <c r="Q91" s="14">
        <f t="shared" si="109"/>
        <v>1176</v>
      </c>
      <c r="R91" s="14">
        <f t="shared" si="109"/>
        <v>1153.4000000000001</v>
      </c>
      <c r="S91" s="14">
        <f t="shared" si="109"/>
        <v>2976.1000000000004</v>
      </c>
      <c r="T91" s="14">
        <f t="shared" si="109"/>
        <v>2953.5</v>
      </c>
      <c r="U91" s="21"/>
      <c r="V91" s="3">
        <f t="shared" si="99"/>
        <v>2976.1000000000004</v>
      </c>
      <c r="W91" s="3">
        <f t="shared" si="100"/>
        <v>2953.5</v>
      </c>
      <c r="X91" s="6">
        <f t="shared" si="101"/>
        <v>22.600000000000364</v>
      </c>
      <c r="Y91" s="6">
        <f t="shared" si="102"/>
        <v>1800.1000000000001</v>
      </c>
      <c r="Z91" s="132">
        <f t="shared" si="103"/>
        <v>-1153.3999999999999</v>
      </c>
    </row>
    <row r="92" spans="1:27" s="34" customFormat="1" ht="16.5" customHeight="1" x14ac:dyDescent="0.2">
      <c r="A92" s="89"/>
      <c r="B92" s="118"/>
      <c r="C92" s="95"/>
      <c r="D92" s="64"/>
      <c r="E92" s="64"/>
      <c r="F92" s="81"/>
      <c r="G92" s="82"/>
      <c r="H92" s="81"/>
      <c r="I92" s="82"/>
      <c r="J92" s="61" t="s">
        <v>25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f t="shared" ref="S92:T95" si="110">K92+M92+O92+Q92</f>
        <v>0</v>
      </c>
      <c r="T92" s="14">
        <f t="shared" si="110"/>
        <v>0</v>
      </c>
      <c r="U92" s="21"/>
      <c r="V92" s="3">
        <f t="shared" si="99"/>
        <v>0</v>
      </c>
      <c r="W92" s="3">
        <f t="shared" si="100"/>
        <v>0</v>
      </c>
      <c r="X92" s="6">
        <f t="shared" si="101"/>
        <v>0</v>
      </c>
      <c r="Y92" s="6">
        <f t="shared" si="102"/>
        <v>0</v>
      </c>
      <c r="Z92" s="132">
        <f t="shared" si="103"/>
        <v>0</v>
      </c>
    </row>
    <row r="93" spans="1:27" s="34" customFormat="1" ht="16.5" customHeight="1" x14ac:dyDescent="0.2">
      <c r="A93" s="89"/>
      <c r="B93" s="118"/>
      <c r="C93" s="95"/>
      <c r="D93" s="64"/>
      <c r="E93" s="64"/>
      <c r="F93" s="81"/>
      <c r="G93" s="82"/>
      <c r="H93" s="81"/>
      <c r="I93" s="82"/>
      <c r="J93" s="61" t="s">
        <v>26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  <c r="S93" s="14">
        <f t="shared" si="110"/>
        <v>0</v>
      </c>
      <c r="T93" s="14">
        <f t="shared" si="110"/>
        <v>0</v>
      </c>
      <c r="U93" s="21"/>
      <c r="V93" s="3">
        <f t="shared" si="99"/>
        <v>0</v>
      </c>
      <c r="W93" s="3">
        <f t="shared" si="100"/>
        <v>0</v>
      </c>
      <c r="X93" s="6">
        <f t="shared" si="101"/>
        <v>0</v>
      </c>
      <c r="Y93" s="6">
        <f t="shared" si="102"/>
        <v>0</v>
      </c>
      <c r="Z93" s="132">
        <f t="shared" si="103"/>
        <v>0</v>
      </c>
    </row>
    <row r="94" spans="1:27" s="34" customFormat="1" ht="16.5" customHeight="1" x14ac:dyDescent="0.2">
      <c r="A94" s="89"/>
      <c r="B94" s="118"/>
      <c r="C94" s="95"/>
      <c r="D94" s="64"/>
      <c r="E94" s="64"/>
      <c r="F94" s="81"/>
      <c r="G94" s="82"/>
      <c r="H94" s="81"/>
      <c r="I94" s="82"/>
      <c r="J94" s="61" t="s">
        <v>27</v>
      </c>
      <c r="K94" s="14">
        <v>472.7</v>
      </c>
      <c r="L94" s="14">
        <v>472.7</v>
      </c>
      <c r="M94" s="14">
        <v>699.2</v>
      </c>
      <c r="N94" s="14">
        <v>699.2</v>
      </c>
      <c r="O94" s="14">
        <v>628.20000000000005</v>
      </c>
      <c r="P94" s="14">
        <v>628.20000000000005</v>
      </c>
      <c r="Q94" s="14">
        <v>1176</v>
      </c>
      <c r="R94" s="14">
        <v>1153.4000000000001</v>
      </c>
      <c r="S94" s="14">
        <f t="shared" si="110"/>
        <v>2976.1000000000004</v>
      </c>
      <c r="T94" s="14">
        <f t="shared" si="110"/>
        <v>2953.5</v>
      </c>
      <c r="U94" s="21"/>
      <c r="V94" s="3">
        <f t="shared" si="99"/>
        <v>2976.1000000000004</v>
      </c>
      <c r="W94" s="3">
        <f t="shared" si="100"/>
        <v>2953.5</v>
      </c>
      <c r="X94" s="6">
        <f t="shared" si="101"/>
        <v>22.600000000000364</v>
      </c>
      <c r="Y94" s="6">
        <f t="shared" si="102"/>
        <v>1800.1000000000001</v>
      </c>
      <c r="Z94" s="132">
        <f t="shared" si="103"/>
        <v>-1153.3999999999999</v>
      </c>
    </row>
    <row r="95" spans="1:27" s="34" customFormat="1" ht="16.5" customHeight="1" x14ac:dyDescent="0.2">
      <c r="A95" s="89"/>
      <c r="B95" s="119"/>
      <c r="C95" s="95"/>
      <c r="D95" s="64"/>
      <c r="E95" s="64"/>
      <c r="F95" s="81"/>
      <c r="G95" s="82"/>
      <c r="H95" s="83"/>
      <c r="I95" s="82"/>
      <c r="J95" s="61" t="s">
        <v>28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f t="shared" si="110"/>
        <v>0</v>
      </c>
      <c r="T95" s="14">
        <f t="shared" si="110"/>
        <v>0</v>
      </c>
      <c r="U95" s="21"/>
      <c r="V95" s="3">
        <f t="shared" si="99"/>
        <v>0</v>
      </c>
      <c r="W95" s="3">
        <f t="shared" si="100"/>
        <v>0</v>
      </c>
      <c r="X95" s="6">
        <f t="shared" si="101"/>
        <v>0</v>
      </c>
      <c r="Y95" s="6">
        <f t="shared" si="102"/>
        <v>0</v>
      </c>
      <c r="Z95" s="132">
        <f t="shared" si="103"/>
        <v>0</v>
      </c>
    </row>
    <row r="96" spans="1:27" s="34" customFormat="1" ht="63.75" x14ac:dyDescent="0.2">
      <c r="A96" s="59" t="s">
        <v>92</v>
      </c>
      <c r="B96" s="64" t="s">
        <v>44</v>
      </c>
      <c r="C96" s="60" t="s">
        <v>34</v>
      </c>
      <c r="D96" s="64" t="s">
        <v>32</v>
      </c>
      <c r="E96" s="64" t="s">
        <v>32</v>
      </c>
      <c r="F96" s="61" t="s">
        <v>32</v>
      </c>
      <c r="G96" s="62">
        <v>44834</v>
      </c>
      <c r="H96" s="61" t="s">
        <v>32</v>
      </c>
      <c r="I96" s="61">
        <v>44834</v>
      </c>
      <c r="J96" s="61"/>
      <c r="K96" s="14" t="s">
        <v>32</v>
      </c>
      <c r="L96" s="14" t="s">
        <v>32</v>
      </c>
      <c r="M96" s="14" t="s">
        <v>32</v>
      </c>
      <c r="N96" s="14" t="s">
        <v>32</v>
      </c>
      <c r="O96" s="14" t="s">
        <v>32</v>
      </c>
      <c r="P96" s="14" t="s">
        <v>32</v>
      </c>
      <c r="Q96" s="14" t="s">
        <v>32</v>
      </c>
      <c r="R96" s="14" t="s">
        <v>32</v>
      </c>
      <c r="S96" s="14" t="s">
        <v>32</v>
      </c>
      <c r="T96" s="14" t="s">
        <v>32</v>
      </c>
      <c r="U96" s="61"/>
      <c r="V96" s="3" t="e">
        <f t="shared" si="99"/>
        <v>#VALUE!</v>
      </c>
      <c r="W96" s="3" t="e">
        <f t="shared" si="100"/>
        <v>#VALUE!</v>
      </c>
      <c r="X96" s="6" t="e">
        <f t="shared" si="101"/>
        <v>#VALUE!</v>
      </c>
      <c r="Y96" s="6" t="e">
        <f t="shared" si="102"/>
        <v>#VALUE!</v>
      </c>
      <c r="Z96" s="132" t="e">
        <f t="shared" si="103"/>
        <v>#VALUE!</v>
      </c>
    </row>
    <row r="97" spans="1:26" s="34" customFormat="1" ht="78.75" customHeight="1" x14ac:dyDescent="0.2">
      <c r="A97" s="59" t="s">
        <v>93</v>
      </c>
      <c r="B97" s="64" t="s">
        <v>45</v>
      </c>
      <c r="C97" s="60" t="s">
        <v>34</v>
      </c>
      <c r="D97" s="64" t="s">
        <v>32</v>
      </c>
      <c r="E97" s="64" t="s">
        <v>32</v>
      </c>
      <c r="F97" s="61" t="s">
        <v>32</v>
      </c>
      <c r="G97" s="62">
        <v>44895</v>
      </c>
      <c r="H97" s="61" t="s">
        <v>32</v>
      </c>
      <c r="I97" s="61">
        <v>44895</v>
      </c>
      <c r="J97" s="61"/>
      <c r="K97" s="14" t="s">
        <v>32</v>
      </c>
      <c r="L97" s="14" t="s">
        <v>32</v>
      </c>
      <c r="M97" s="14" t="s">
        <v>32</v>
      </c>
      <c r="N97" s="14" t="s">
        <v>32</v>
      </c>
      <c r="O97" s="14" t="s">
        <v>32</v>
      </c>
      <c r="P97" s="14" t="s">
        <v>32</v>
      </c>
      <c r="Q97" s="14" t="s">
        <v>32</v>
      </c>
      <c r="R97" s="14" t="s">
        <v>32</v>
      </c>
      <c r="S97" s="14" t="s">
        <v>32</v>
      </c>
      <c r="T97" s="14" t="s">
        <v>32</v>
      </c>
      <c r="U97" s="61"/>
      <c r="V97" s="3" t="e">
        <f t="shared" si="99"/>
        <v>#VALUE!</v>
      </c>
      <c r="W97" s="3" t="e">
        <f t="shared" si="100"/>
        <v>#VALUE!</v>
      </c>
      <c r="X97" s="6" t="e">
        <f t="shared" si="101"/>
        <v>#VALUE!</v>
      </c>
      <c r="Y97" s="6" t="e">
        <f t="shared" si="102"/>
        <v>#VALUE!</v>
      </c>
      <c r="Z97" s="132" t="e">
        <f t="shared" si="103"/>
        <v>#VALUE!</v>
      </c>
    </row>
    <row r="98" spans="1:26" s="34" customFormat="1" ht="21" customHeight="1" x14ac:dyDescent="0.2">
      <c r="A98" s="89" t="s">
        <v>94</v>
      </c>
      <c r="B98" s="90" t="s">
        <v>46</v>
      </c>
      <c r="C98" s="95" t="s">
        <v>57</v>
      </c>
      <c r="D98" s="64" t="s">
        <v>47</v>
      </c>
      <c r="E98" s="64" t="s">
        <v>32</v>
      </c>
      <c r="F98" s="81">
        <v>44571</v>
      </c>
      <c r="G98" s="82">
        <v>44925</v>
      </c>
      <c r="H98" s="81">
        <v>44571</v>
      </c>
      <c r="I98" s="82">
        <v>44925</v>
      </c>
      <c r="J98" s="61" t="s">
        <v>24</v>
      </c>
      <c r="K98" s="14">
        <f>SUM(K99:K102)</f>
        <v>384.2</v>
      </c>
      <c r="L98" s="14">
        <f t="shared" ref="L98:R98" si="111">SUM(L99:L102)</f>
        <v>384.2</v>
      </c>
      <c r="M98" s="14">
        <f t="shared" si="111"/>
        <v>343.5</v>
      </c>
      <c r="N98" s="14">
        <f t="shared" si="111"/>
        <v>343.5</v>
      </c>
      <c r="O98" s="14">
        <f t="shared" si="111"/>
        <v>162.69999999999999</v>
      </c>
      <c r="P98" s="14">
        <f t="shared" si="111"/>
        <v>162.69999999999999</v>
      </c>
      <c r="Q98" s="14">
        <f t="shared" si="111"/>
        <v>313.3</v>
      </c>
      <c r="R98" s="14">
        <f t="shared" si="111"/>
        <v>274.3</v>
      </c>
      <c r="S98" s="14">
        <f>SUM(S99:S102)</f>
        <v>1203.7</v>
      </c>
      <c r="T98" s="14">
        <f>SUM(T99:T102)</f>
        <v>1164.7</v>
      </c>
      <c r="U98" s="83"/>
      <c r="V98" s="3">
        <f t="shared" si="99"/>
        <v>1203.7</v>
      </c>
      <c r="W98" s="3">
        <f t="shared" si="100"/>
        <v>1164.7</v>
      </c>
      <c r="X98" s="6">
        <f t="shared" si="101"/>
        <v>39</v>
      </c>
      <c r="Y98" s="6">
        <f t="shared" si="102"/>
        <v>890.40000000000009</v>
      </c>
      <c r="Z98" s="132">
        <f t="shared" si="103"/>
        <v>-274.29999999999995</v>
      </c>
    </row>
    <row r="99" spans="1:26" s="34" customFormat="1" ht="21" customHeight="1" x14ac:dyDescent="0.2">
      <c r="A99" s="89"/>
      <c r="B99" s="91"/>
      <c r="C99" s="95"/>
      <c r="D99" s="64"/>
      <c r="E99" s="64"/>
      <c r="F99" s="81"/>
      <c r="G99" s="82"/>
      <c r="H99" s="81"/>
      <c r="I99" s="82"/>
      <c r="J99" s="61" t="s">
        <v>25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f t="shared" ref="S99:T102" si="112">K99+M99+O99+Q99</f>
        <v>0</v>
      </c>
      <c r="T99" s="14">
        <f t="shared" si="112"/>
        <v>0</v>
      </c>
      <c r="U99" s="87"/>
      <c r="V99" s="3">
        <f t="shared" si="99"/>
        <v>0</v>
      </c>
      <c r="W99" s="3">
        <f t="shared" si="100"/>
        <v>0</v>
      </c>
      <c r="X99" s="6">
        <f t="shared" si="101"/>
        <v>0</v>
      </c>
      <c r="Y99" s="6">
        <f t="shared" si="102"/>
        <v>0</v>
      </c>
      <c r="Z99" s="132">
        <f t="shared" si="103"/>
        <v>0</v>
      </c>
    </row>
    <row r="100" spans="1:26" s="34" customFormat="1" ht="21" customHeight="1" x14ac:dyDescent="0.2">
      <c r="A100" s="89"/>
      <c r="B100" s="91"/>
      <c r="C100" s="95"/>
      <c r="D100" s="64"/>
      <c r="E100" s="64"/>
      <c r="F100" s="81"/>
      <c r="G100" s="82"/>
      <c r="H100" s="81"/>
      <c r="I100" s="82"/>
      <c r="J100" s="61" t="s">
        <v>26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f t="shared" si="112"/>
        <v>0</v>
      </c>
      <c r="T100" s="14">
        <f t="shared" si="112"/>
        <v>0</v>
      </c>
      <c r="U100" s="87"/>
      <c r="V100" s="3">
        <f t="shared" si="99"/>
        <v>0</v>
      </c>
      <c r="W100" s="3">
        <f t="shared" si="100"/>
        <v>0</v>
      </c>
      <c r="X100" s="6">
        <f t="shared" si="101"/>
        <v>0</v>
      </c>
      <c r="Y100" s="6">
        <f t="shared" si="102"/>
        <v>0</v>
      </c>
      <c r="Z100" s="132">
        <f t="shared" si="103"/>
        <v>0</v>
      </c>
    </row>
    <row r="101" spans="1:26" s="34" customFormat="1" ht="21" customHeight="1" x14ac:dyDescent="0.2">
      <c r="A101" s="89"/>
      <c r="B101" s="91"/>
      <c r="C101" s="95"/>
      <c r="D101" s="64"/>
      <c r="E101" s="64"/>
      <c r="F101" s="81"/>
      <c r="G101" s="82"/>
      <c r="H101" s="81"/>
      <c r="I101" s="82"/>
      <c r="J101" s="61" t="s">
        <v>27</v>
      </c>
      <c r="K101" s="14">
        <v>384.2</v>
      </c>
      <c r="L101" s="14">
        <v>384.2</v>
      </c>
      <c r="M101" s="14">
        <v>343.5</v>
      </c>
      <c r="N101" s="14">
        <v>343.5</v>
      </c>
      <c r="O101" s="14">
        <v>162.69999999999999</v>
      </c>
      <c r="P101" s="14">
        <v>162.69999999999999</v>
      </c>
      <c r="Q101" s="14">
        <v>313.3</v>
      </c>
      <c r="R101" s="14">
        <v>274.3</v>
      </c>
      <c r="S101" s="14">
        <f t="shared" si="112"/>
        <v>1203.7</v>
      </c>
      <c r="T101" s="14">
        <f t="shared" si="112"/>
        <v>1164.7</v>
      </c>
      <c r="U101" s="87"/>
      <c r="V101" s="3">
        <f t="shared" si="99"/>
        <v>1203.7</v>
      </c>
      <c r="W101" s="3">
        <f t="shared" si="100"/>
        <v>1164.7</v>
      </c>
      <c r="X101" s="6">
        <f t="shared" si="101"/>
        <v>39</v>
      </c>
      <c r="Y101" s="6">
        <f t="shared" si="102"/>
        <v>890.40000000000009</v>
      </c>
      <c r="Z101" s="132">
        <f t="shared" si="103"/>
        <v>-274.29999999999995</v>
      </c>
    </row>
    <row r="102" spans="1:26" s="34" customFormat="1" ht="21" customHeight="1" x14ac:dyDescent="0.2">
      <c r="A102" s="89"/>
      <c r="B102" s="92"/>
      <c r="C102" s="95"/>
      <c r="D102" s="64"/>
      <c r="E102" s="64"/>
      <c r="F102" s="81"/>
      <c r="G102" s="82"/>
      <c r="H102" s="83"/>
      <c r="I102" s="82"/>
      <c r="J102" s="61" t="s">
        <v>28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f t="shared" si="112"/>
        <v>0</v>
      </c>
      <c r="T102" s="14">
        <f t="shared" si="112"/>
        <v>0</v>
      </c>
      <c r="U102" s="88"/>
      <c r="V102" s="3">
        <f t="shared" si="99"/>
        <v>0</v>
      </c>
      <c r="W102" s="3">
        <f t="shared" si="100"/>
        <v>0</v>
      </c>
      <c r="X102" s="6">
        <f t="shared" si="101"/>
        <v>0</v>
      </c>
      <c r="Y102" s="6">
        <f t="shared" si="102"/>
        <v>0</v>
      </c>
      <c r="Z102" s="132">
        <f t="shared" si="103"/>
        <v>0</v>
      </c>
    </row>
    <row r="103" spans="1:26" s="34" customFormat="1" ht="51" x14ac:dyDescent="0.2">
      <c r="A103" s="59" t="s">
        <v>95</v>
      </c>
      <c r="B103" s="64" t="s">
        <v>68</v>
      </c>
      <c r="C103" s="60" t="s">
        <v>57</v>
      </c>
      <c r="D103" s="64" t="s">
        <v>32</v>
      </c>
      <c r="E103" s="64" t="s">
        <v>32</v>
      </c>
      <c r="F103" s="61" t="s">
        <v>32</v>
      </c>
      <c r="G103" s="62">
        <v>44772</v>
      </c>
      <c r="H103" s="61" t="s">
        <v>32</v>
      </c>
      <c r="I103" s="61">
        <v>44772</v>
      </c>
      <c r="J103" s="61" t="s">
        <v>32</v>
      </c>
      <c r="K103" s="14" t="s">
        <v>32</v>
      </c>
      <c r="L103" s="14" t="s">
        <v>32</v>
      </c>
      <c r="M103" s="14" t="s">
        <v>32</v>
      </c>
      <c r="N103" s="14" t="s">
        <v>32</v>
      </c>
      <c r="O103" s="14" t="s">
        <v>32</v>
      </c>
      <c r="P103" s="14" t="s">
        <v>32</v>
      </c>
      <c r="Q103" s="14" t="s">
        <v>32</v>
      </c>
      <c r="R103" s="14" t="s">
        <v>32</v>
      </c>
      <c r="S103" s="14" t="s">
        <v>32</v>
      </c>
      <c r="T103" s="14" t="s">
        <v>32</v>
      </c>
      <c r="U103" s="61"/>
      <c r="V103" s="3" t="e">
        <f t="shared" si="99"/>
        <v>#VALUE!</v>
      </c>
      <c r="W103" s="3" t="e">
        <f t="shared" si="100"/>
        <v>#VALUE!</v>
      </c>
      <c r="X103" s="6" t="e">
        <f t="shared" si="101"/>
        <v>#VALUE!</v>
      </c>
      <c r="Y103" s="6" t="e">
        <f t="shared" si="102"/>
        <v>#VALUE!</v>
      </c>
      <c r="Z103" s="132" t="e">
        <f t="shared" si="103"/>
        <v>#VALUE!</v>
      </c>
    </row>
    <row r="104" spans="1:26" s="34" customFormat="1" ht="89.25" x14ac:dyDescent="0.2">
      <c r="A104" s="59" t="s">
        <v>96</v>
      </c>
      <c r="B104" s="64" t="s">
        <v>69</v>
      </c>
      <c r="C104" s="60" t="s">
        <v>57</v>
      </c>
      <c r="D104" s="64"/>
      <c r="E104" s="64"/>
      <c r="F104" s="61" t="s">
        <v>32</v>
      </c>
      <c r="G104" s="62">
        <v>44864</v>
      </c>
      <c r="H104" s="61" t="s">
        <v>32</v>
      </c>
      <c r="I104" s="61">
        <v>44864</v>
      </c>
      <c r="J104" s="61" t="s">
        <v>32</v>
      </c>
      <c r="K104" s="14" t="s">
        <v>32</v>
      </c>
      <c r="L104" s="14" t="s">
        <v>32</v>
      </c>
      <c r="M104" s="14" t="s">
        <v>32</v>
      </c>
      <c r="N104" s="14" t="s">
        <v>32</v>
      </c>
      <c r="O104" s="14" t="s">
        <v>32</v>
      </c>
      <c r="P104" s="14" t="s">
        <v>32</v>
      </c>
      <c r="Q104" s="14" t="s">
        <v>32</v>
      </c>
      <c r="R104" s="14" t="s">
        <v>32</v>
      </c>
      <c r="S104" s="14" t="s">
        <v>32</v>
      </c>
      <c r="T104" s="14" t="s">
        <v>32</v>
      </c>
      <c r="U104" s="64"/>
      <c r="V104" s="3" t="e">
        <f t="shared" si="99"/>
        <v>#VALUE!</v>
      </c>
      <c r="W104" s="3" t="e">
        <f t="shared" si="100"/>
        <v>#VALUE!</v>
      </c>
      <c r="X104" s="6" t="e">
        <f t="shared" si="101"/>
        <v>#VALUE!</v>
      </c>
      <c r="Y104" s="6" t="e">
        <f t="shared" si="102"/>
        <v>#VALUE!</v>
      </c>
      <c r="Z104" s="132" t="e">
        <f t="shared" si="103"/>
        <v>#VALUE!</v>
      </c>
    </row>
    <row r="105" spans="1:26" s="34" customFormat="1" ht="15.75" customHeight="1" x14ac:dyDescent="0.2">
      <c r="A105" s="89" t="s">
        <v>97</v>
      </c>
      <c r="B105" s="90" t="s">
        <v>48</v>
      </c>
      <c r="C105" s="94"/>
      <c r="D105" s="64" t="s">
        <v>49</v>
      </c>
      <c r="E105" s="64" t="s">
        <v>32</v>
      </c>
      <c r="F105" s="83">
        <v>44571</v>
      </c>
      <c r="G105" s="83">
        <v>44925</v>
      </c>
      <c r="H105" s="83">
        <v>44571</v>
      </c>
      <c r="I105" s="83">
        <v>44925</v>
      </c>
      <c r="J105" s="61" t="s">
        <v>24</v>
      </c>
      <c r="K105" s="14">
        <f>SUM(K106:K109)</f>
        <v>0</v>
      </c>
      <c r="L105" s="14">
        <f t="shared" ref="L105:T105" si="113">SUM(L106:L109)</f>
        <v>0</v>
      </c>
      <c r="M105" s="14">
        <f t="shared" si="113"/>
        <v>2000</v>
      </c>
      <c r="N105" s="14">
        <f t="shared" si="113"/>
        <v>2000</v>
      </c>
      <c r="O105" s="14">
        <f t="shared" si="113"/>
        <v>500</v>
      </c>
      <c r="P105" s="14">
        <f t="shared" si="113"/>
        <v>500</v>
      </c>
      <c r="Q105" s="14">
        <f t="shared" si="113"/>
        <v>1200</v>
      </c>
      <c r="R105" s="14">
        <f t="shared" si="113"/>
        <v>1200</v>
      </c>
      <c r="S105" s="14">
        <f t="shared" si="113"/>
        <v>3700</v>
      </c>
      <c r="T105" s="14">
        <f t="shared" si="113"/>
        <v>3700</v>
      </c>
      <c r="U105" s="21"/>
      <c r="V105" s="3">
        <f t="shared" si="99"/>
        <v>3700</v>
      </c>
      <c r="W105" s="3">
        <f t="shared" si="100"/>
        <v>3700</v>
      </c>
      <c r="X105" s="6">
        <f t="shared" si="101"/>
        <v>0</v>
      </c>
      <c r="Y105" s="6">
        <f t="shared" si="102"/>
        <v>2500</v>
      </c>
      <c r="Z105" s="132">
        <f t="shared" si="103"/>
        <v>-1200</v>
      </c>
    </row>
    <row r="106" spans="1:26" s="34" customFormat="1" ht="15.75" customHeight="1" x14ac:dyDescent="0.2">
      <c r="A106" s="89"/>
      <c r="B106" s="91"/>
      <c r="C106" s="94"/>
      <c r="D106" s="64"/>
      <c r="E106" s="64"/>
      <c r="F106" s="87"/>
      <c r="G106" s="87"/>
      <c r="H106" s="87"/>
      <c r="I106" s="87"/>
      <c r="J106" s="61" t="s">
        <v>25</v>
      </c>
      <c r="K106" s="14">
        <v>0</v>
      </c>
      <c r="L106" s="14">
        <v>0</v>
      </c>
      <c r="M106" s="14">
        <v>0</v>
      </c>
      <c r="N106" s="14">
        <v>0</v>
      </c>
      <c r="O106" s="14">
        <v>0</v>
      </c>
      <c r="P106" s="14">
        <v>0</v>
      </c>
      <c r="Q106" s="14">
        <v>0</v>
      </c>
      <c r="R106" s="14">
        <v>0</v>
      </c>
      <c r="S106" s="14">
        <f t="shared" ref="S106:T109" si="114">K106+M106+O106+Q106</f>
        <v>0</v>
      </c>
      <c r="T106" s="14">
        <f t="shared" si="114"/>
        <v>0</v>
      </c>
      <c r="U106" s="21"/>
      <c r="V106" s="3">
        <f t="shared" si="99"/>
        <v>0</v>
      </c>
      <c r="W106" s="3">
        <f t="shared" si="100"/>
        <v>0</v>
      </c>
      <c r="X106" s="6">
        <f t="shared" si="101"/>
        <v>0</v>
      </c>
      <c r="Y106" s="6">
        <f t="shared" si="102"/>
        <v>0</v>
      </c>
      <c r="Z106" s="132">
        <f t="shared" si="103"/>
        <v>0</v>
      </c>
    </row>
    <row r="107" spans="1:26" s="34" customFormat="1" ht="15.75" customHeight="1" x14ac:dyDescent="0.2">
      <c r="A107" s="89"/>
      <c r="B107" s="91"/>
      <c r="C107" s="94"/>
      <c r="D107" s="64"/>
      <c r="E107" s="64"/>
      <c r="F107" s="87"/>
      <c r="G107" s="87"/>
      <c r="H107" s="87"/>
      <c r="I107" s="87"/>
      <c r="J107" s="61" t="s">
        <v>26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  <c r="P107" s="14">
        <v>0</v>
      </c>
      <c r="Q107" s="14">
        <v>0</v>
      </c>
      <c r="R107" s="14">
        <v>0</v>
      </c>
      <c r="S107" s="14">
        <f t="shared" si="114"/>
        <v>0</v>
      </c>
      <c r="T107" s="14">
        <f t="shared" si="114"/>
        <v>0</v>
      </c>
      <c r="U107" s="21"/>
      <c r="V107" s="3">
        <f t="shared" si="99"/>
        <v>0</v>
      </c>
      <c r="W107" s="3">
        <f t="shared" si="100"/>
        <v>0</v>
      </c>
      <c r="X107" s="6">
        <f t="shared" si="101"/>
        <v>0</v>
      </c>
      <c r="Y107" s="6">
        <f t="shared" si="102"/>
        <v>0</v>
      </c>
      <c r="Z107" s="132">
        <f t="shared" si="103"/>
        <v>0</v>
      </c>
    </row>
    <row r="108" spans="1:26" s="34" customFormat="1" ht="15.75" customHeight="1" x14ac:dyDescent="0.2">
      <c r="A108" s="89"/>
      <c r="B108" s="91"/>
      <c r="C108" s="94"/>
      <c r="D108" s="64"/>
      <c r="E108" s="64"/>
      <c r="F108" s="87"/>
      <c r="G108" s="87"/>
      <c r="H108" s="87"/>
      <c r="I108" s="87"/>
      <c r="J108" s="61" t="s">
        <v>27</v>
      </c>
      <c r="K108" s="14">
        <v>0</v>
      </c>
      <c r="L108" s="14">
        <v>0</v>
      </c>
      <c r="M108" s="14">
        <v>2000</v>
      </c>
      <c r="N108" s="14">
        <v>2000</v>
      </c>
      <c r="O108" s="14">
        <v>500</v>
      </c>
      <c r="P108" s="14">
        <v>500</v>
      </c>
      <c r="Q108" s="14">
        <v>1200</v>
      </c>
      <c r="R108" s="14">
        <v>1200</v>
      </c>
      <c r="S108" s="14">
        <f t="shared" si="114"/>
        <v>3700</v>
      </c>
      <c r="T108" s="14">
        <f t="shared" si="114"/>
        <v>3700</v>
      </c>
      <c r="U108" s="21"/>
      <c r="V108" s="3">
        <f t="shared" si="99"/>
        <v>3700</v>
      </c>
      <c r="W108" s="3">
        <f t="shared" si="100"/>
        <v>3700</v>
      </c>
      <c r="X108" s="6">
        <f t="shared" si="101"/>
        <v>0</v>
      </c>
      <c r="Y108" s="6">
        <f t="shared" si="102"/>
        <v>2500</v>
      </c>
      <c r="Z108" s="132">
        <f t="shared" si="103"/>
        <v>-1200</v>
      </c>
    </row>
    <row r="109" spans="1:26" s="34" customFormat="1" ht="15.75" customHeight="1" x14ac:dyDescent="0.2">
      <c r="A109" s="89"/>
      <c r="B109" s="92"/>
      <c r="C109" s="94"/>
      <c r="D109" s="64"/>
      <c r="E109" s="64"/>
      <c r="F109" s="88"/>
      <c r="G109" s="88"/>
      <c r="H109" s="88"/>
      <c r="I109" s="88"/>
      <c r="J109" s="61" t="s">
        <v>28</v>
      </c>
      <c r="K109" s="14">
        <v>0</v>
      </c>
      <c r="L109" s="14">
        <v>0</v>
      </c>
      <c r="M109" s="14">
        <v>0</v>
      </c>
      <c r="N109" s="14">
        <v>0</v>
      </c>
      <c r="O109" s="14">
        <v>0</v>
      </c>
      <c r="P109" s="14">
        <v>0</v>
      </c>
      <c r="Q109" s="14">
        <v>0</v>
      </c>
      <c r="R109" s="14">
        <v>0</v>
      </c>
      <c r="S109" s="14">
        <f t="shared" si="114"/>
        <v>0</v>
      </c>
      <c r="T109" s="14">
        <f t="shared" si="114"/>
        <v>0</v>
      </c>
      <c r="U109" s="21"/>
      <c r="V109" s="3">
        <f t="shared" si="99"/>
        <v>0</v>
      </c>
      <c r="W109" s="3">
        <f t="shared" si="100"/>
        <v>0</v>
      </c>
      <c r="X109" s="6">
        <f t="shared" si="101"/>
        <v>0</v>
      </c>
      <c r="Y109" s="6">
        <f t="shared" si="102"/>
        <v>0</v>
      </c>
      <c r="Z109" s="132">
        <f t="shared" si="103"/>
        <v>0</v>
      </c>
    </row>
    <row r="110" spans="1:26" s="34" customFormat="1" ht="65.25" customHeight="1" x14ac:dyDescent="0.2">
      <c r="A110" s="59" t="s">
        <v>98</v>
      </c>
      <c r="B110" s="64" t="s">
        <v>55</v>
      </c>
      <c r="C110" s="71"/>
      <c r="D110" s="64" t="s">
        <v>32</v>
      </c>
      <c r="E110" s="64" t="s">
        <v>49</v>
      </c>
      <c r="F110" s="28" t="s">
        <v>32</v>
      </c>
      <c r="G110" s="65" t="s">
        <v>114</v>
      </c>
      <c r="H110" s="28" t="s">
        <v>32</v>
      </c>
      <c r="I110" s="65" t="s">
        <v>114</v>
      </c>
      <c r="J110" s="28" t="s">
        <v>32</v>
      </c>
      <c r="K110" s="14" t="s">
        <v>32</v>
      </c>
      <c r="L110" s="14" t="s">
        <v>32</v>
      </c>
      <c r="M110" s="14" t="s">
        <v>32</v>
      </c>
      <c r="N110" s="14" t="s">
        <v>32</v>
      </c>
      <c r="O110" s="14" t="s">
        <v>32</v>
      </c>
      <c r="P110" s="14" t="s">
        <v>32</v>
      </c>
      <c r="Q110" s="14" t="s">
        <v>32</v>
      </c>
      <c r="R110" s="14" t="s">
        <v>32</v>
      </c>
      <c r="S110" s="14" t="s">
        <v>32</v>
      </c>
      <c r="T110" s="14" t="s">
        <v>32</v>
      </c>
      <c r="U110" s="64"/>
      <c r="V110" s="3" t="e">
        <f t="shared" si="99"/>
        <v>#VALUE!</v>
      </c>
      <c r="W110" s="3" t="e">
        <f t="shared" si="100"/>
        <v>#VALUE!</v>
      </c>
      <c r="X110" s="6" t="e">
        <f t="shared" si="101"/>
        <v>#VALUE!</v>
      </c>
      <c r="Y110" s="6" t="e">
        <f t="shared" si="102"/>
        <v>#VALUE!</v>
      </c>
      <c r="Z110" s="132" t="e">
        <f t="shared" si="103"/>
        <v>#VALUE!</v>
      </c>
    </row>
    <row r="111" spans="1:26" s="34" customFormat="1" ht="12.75" x14ac:dyDescent="0.2">
      <c r="A111" s="59"/>
      <c r="B111" s="64"/>
      <c r="C111" s="60"/>
      <c r="D111" s="64"/>
      <c r="E111" s="64"/>
      <c r="F111" s="61"/>
      <c r="G111" s="62"/>
      <c r="H111" s="61"/>
      <c r="I111" s="62"/>
      <c r="J111" s="17" t="s">
        <v>24</v>
      </c>
      <c r="K111" s="14">
        <f>SUM(K112:K115)</f>
        <v>26545.800000000003</v>
      </c>
      <c r="L111" s="14">
        <f t="shared" ref="L111:R111" si="115">SUM(L112:L115)</f>
        <v>26545.800000000003</v>
      </c>
      <c r="M111" s="14">
        <f t="shared" si="115"/>
        <v>85102.799999999988</v>
      </c>
      <c r="N111" s="14">
        <f t="shared" si="115"/>
        <v>85102.799999999988</v>
      </c>
      <c r="O111" s="14">
        <f t="shared" si="115"/>
        <v>103667.89999999998</v>
      </c>
      <c r="P111" s="14">
        <f t="shared" si="115"/>
        <v>103667.19999999998</v>
      </c>
      <c r="Q111" s="14">
        <f>SUM(Q112:Q115)</f>
        <v>280133.09999999998</v>
      </c>
      <c r="R111" s="14">
        <f t="shared" si="115"/>
        <v>258210.80000000002</v>
      </c>
      <c r="S111" s="14">
        <f>SUM(S112:S115)</f>
        <v>495449.59999999998</v>
      </c>
      <c r="T111" s="14">
        <f>SUM(T112:T115)</f>
        <v>473526.59999999992</v>
      </c>
      <c r="U111" s="64"/>
      <c r="V111" s="3">
        <f t="shared" si="99"/>
        <v>495449.59999999998</v>
      </c>
      <c r="W111" s="3">
        <f>L111+N111+P111+R111</f>
        <v>473526.6</v>
      </c>
      <c r="X111" s="6">
        <f t="shared" si="101"/>
        <v>21923.000000000058</v>
      </c>
      <c r="Y111" s="6">
        <f t="shared" si="102"/>
        <v>215316.49999999997</v>
      </c>
      <c r="Z111" s="132">
        <f t="shared" si="103"/>
        <v>-258210.1</v>
      </c>
    </row>
    <row r="112" spans="1:26" s="34" customFormat="1" ht="12.75" x14ac:dyDescent="0.2">
      <c r="A112" s="29"/>
      <c r="B112" s="30"/>
      <c r="C112" s="31"/>
      <c r="D112" s="30"/>
      <c r="E112" s="30"/>
      <c r="F112" s="30"/>
      <c r="G112" s="30"/>
      <c r="H112" s="30"/>
      <c r="I112" s="30"/>
      <c r="J112" s="17" t="s">
        <v>25</v>
      </c>
      <c r="K112" s="14">
        <f t="shared" ref="K112:R115" si="116">K12+K18+K92+K99+K106</f>
        <v>0</v>
      </c>
      <c r="L112" s="14">
        <f t="shared" si="116"/>
        <v>0</v>
      </c>
      <c r="M112" s="14">
        <f t="shared" si="116"/>
        <v>0</v>
      </c>
      <c r="N112" s="14">
        <f t="shared" si="116"/>
        <v>0</v>
      </c>
      <c r="O112" s="14">
        <f t="shared" si="116"/>
        <v>0</v>
      </c>
      <c r="P112" s="14">
        <f t="shared" si="116"/>
        <v>0</v>
      </c>
      <c r="Q112" s="14">
        <f t="shared" si="116"/>
        <v>0</v>
      </c>
      <c r="R112" s="14">
        <f t="shared" si="116"/>
        <v>0</v>
      </c>
      <c r="S112" s="14">
        <f t="shared" ref="S112:T115" si="117">K112+M112+O112+Q112</f>
        <v>0</v>
      </c>
      <c r="T112" s="14">
        <f t="shared" si="117"/>
        <v>0</v>
      </c>
      <c r="U112" s="54"/>
      <c r="V112" s="3">
        <f t="shared" si="99"/>
        <v>0</v>
      </c>
      <c r="W112" s="3">
        <f t="shared" si="100"/>
        <v>0</v>
      </c>
      <c r="X112" s="6">
        <f t="shared" si="101"/>
        <v>0</v>
      </c>
      <c r="Y112" s="6">
        <f t="shared" si="102"/>
        <v>0</v>
      </c>
      <c r="Z112" s="132">
        <f t="shared" si="103"/>
        <v>0</v>
      </c>
    </row>
    <row r="113" spans="1:26" s="34" customFormat="1" ht="12.75" x14ac:dyDescent="0.2">
      <c r="A113" s="59"/>
      <c r="B113" s="64"/>
      <c r="C113" s="60"/>
      <c r="D113" s="64"/>
      <c r="E113" s="64"/>
      <c r="F113" s="64"/>
      <c r="G113" s="64"/>
      <c r="H113" s="64"/>
      <c r="I113" s="64"/>
      <c r="J113" s="17" t="s">
        <v>26</v>
      </c>
      <c r="K113" s="14">
        <f t="shared" si="116"/>
        <v>1190.4000000000001</v>
      </c>
      <c r="L113" s="14">
        <f t="shared" si="116"/>
        <v>1190.4000000000001</v>
      </c>
      <c r="M113" s="14">
        <f t="shared" si="116"/>
        <v>45363.3</v>
      </c>
      <c r="N113" s="14">
        <f t="shared" si="116"/>
        <v>45363.3</v>
      </c>
      <c r="O113" s="14">
        <f t="shared" si="116"/>
        <v>67092.899999999994</v>
      </c>
      <c r="P113" s="14">
        <f t="shared" si="116"/>
        <v>67092.899999999994</v>
      </c>
      <c r="Q113" s="14">
        <f t="shared" si="116"/>
        <v>162397.4</v>
      </c>
      <c r="R113" s="14">
        <f t="shared" si="116"/>
        <v>158185.5</v>
      </c>
      <c r="S113" s="14">
        <f t="shared" si="117"/>
        <v>276044</v>
      </c>
      <c r="T113" s="14">
        <f t="shared" si="117"/>
        <v>271832.09999999998</v>
      </c>
      <c r="U113" s="54"/>
      <c r="V113" s="3">
        <f t="shared" si="99"/>
        <v>276044</v>
      </c>
      <c r="W113" s="3">
        <f t="shared" si="100"/>
        <v>271832.09999999998</v>
      </c>
      <c r="X113" s="6">
        <f t="shared" si="101"/>
        <v>4211.9000000000233</v>
      </c>
      <c r="Y113" s="6">
        <f t="shared" si="102"/>
        <v>113646.6</v>
      </c>
      <c r="Z113" s="132">
        <f t="shared" si="103"/>
        <v>-158185.49999999997</v>
      </c>
    </row>
    <row r="114" spans="1:26" s="34" customFormat="1" ht="12.75" x14ac:dyDescent="0.2">
      <c r="A114" s="59"/>
      <c r="B114" s="64"/>
      <c r="C114" s="60"/>
      <c r="D114" s="64"/>
      <c r="E114" s="64"/>
      <c r="F114" s="64"/>
      <c r="G114" s="64"/>
      <c r="H114" s="64"/>
      <c r="I114" s="64"/>
      <c r="J114" s="17" t="s">
        <v>27</v>
      </c>
      <c r="K114" s="14">
        <f t="shared" si="116"/>
        <v>23969.600000000002</v>
      </c>
      <c r="L114" s="14">
        <f t="shared" si="116"/>
        <v>23969.600000000002</v>
      </c>
      <c r="M114" s="14">
        <f t="shared" si="116"/>
        <v>37759.499999999993</v>
      </c>
      <c r="N114" s="14">
        <f t="shared" si="116"/>
        <v>37759.499999999993</v>
      </c>
      <c r="O114" s="14">
        <f t="shared" si="116"/>
        <v>34889.599999999991</v>
      </c>
      <c r="P114" s="14">
        <f t="shared" si="116"/>
        <v>34889.599999999991</v>
      </c>
      <c r="Q114" s="14">
        <f t="shared" si="116"/>
        <v>115186.90000000001</v>
      </c>
      <c r="R114" s="14">
        <f t="shared" si="116"/>
        <v>97044.2</v>
      </c>
      <c r="S114" s="14">
        <f t="shared" si="117"/>
        <v>211805.59999999998</v>
      </c>
      <c r="T114" s="14">
        <f t="shared" si="117"/>
        <v>193662.89999999997</v>
      </c>
      <c r="U114" s="54"/>
      <c r="V114" s="3">
        <f t="shared" si="99"/>
        <v>211805.59999999998</v>
      </c>
      <c r="W114" s="3">
        <f t="shared" si="100"/>
        <v>193662.89999999997</v>
      </c>
      <c r="X114" s="6">
        <f t="shared" si="101"/>
        <v>18142.700000000012</v>
      </c>
      <c r="Y114" s="6">
        <f t="shared" si="102"/>
        <v>96618.699999999983</v>
      </c>
      <c r="Z114" s="132">
        <f t="shared" si="103"/>
        <v>-97044.199999999983</v>
      </c>
    </row>
    <row r="115" spans="1:26" s="34" customFormat="1" ht="12.75" x14ac:dyDescent="0.2">
      <c r="A115" s="29"/>
      <c r="B115" s="32"/>
      <c r="C115" s="33"/>
      <c r="D115" s="32"/>
      <c r="E115" s="32"/>
      <c r="F115" s="32"/>
      <c r="G115" s="32"/>
      <c r="H115" s="32"/>
      <c r="I115" s="21"/>
      <c r="J115" s="17" t="s">
        <v>28</v>
      </c>
      <c r="K115" s="14">
        <f t="shared" si="116"/>
        <v>1385.8</v>
      </c>
      <c r="L115" s="14">
        <f t="shared" si="116"/>
        <v>1385.8</v>
      </c>
      <c r="M115" s="14">
        <f t="shared" si="116"/>
        <v>1980</v>
      </c>
      <c r="N115" s="14">
        <f t="shared" si="116"/>
        <v>1980</v>
      </c>
      <c r="O115" s="14">
        <f t="shared" si="116"/>
        <v>1685.4</v>
      </c>
      <c r="P115" s="14">
        <f t="shared" si="116"/>
        <v>1684.7</v>
      </c>
      <c r="Q115" s="14">
        <f t="shared" si="116"/>
        <v>2548.8000000000002</v>
      </c>
      <c r="R115" s="14">
        <f t="shared" si="116"/>
        <v>2981.1</v>
      </c>
      <c r="S115" s="14">
        <f t="shared" si="117"/>
        <v>7600.0000000000009</v>
      </c>
      <c r="T115" s="14">
        <f t="shared" si="117"/>
        <v>8031.6</v>
      </c>
      <c r="U115" s="54"/>
      <c r="V115" s="3">
        <f t="shared" si="99"/>
        <v>7600.0000000000009</v>
      </c>
      <c r="W115" s="3">
        <f t="shared" si="100"/>
        <v>8031.6</v>
      </c>
      <c r="X115" s="6">
        <f t="shared" si="101"/>
        <v>-431.59999999999945</v>
      </c>
      <c r="Y115" s="6">
        <f t="shared" si="102"/>
        <v>5051.2000000000007</v>
      </c>
      <c r="Z115" s="132">
        <f t="shared" si="103"/>
        <v>-2980.3999999999996</v>
      </c>
    </row>
    <row r="116" spans="1:26" s="34" customFormat="1" ht="34.5" hidden="1" customHeight="1" x14ac:dyDescent="0.2">
      <c r="A116" s="93" t="s">
        <v>50</v>
      </c>
      <c r="B116" s="93"/>
      <c r="C116" s="93"/>
      <c r="D116" s="93"/>
      <c r="E116" s="93"/>
      <c r="F116" s="93"/>
      <c r="G116" s="93"/>
      <c r="H116" s="93"/>
      <c r="I116" s="93"/>
      <c r="J116" s="93"/>
      <c r="K116" s="93"/>
      <c r="L116" s="93"/>
      <c r="M116" s="93"/>
      <c r="N116" s="93"/>
      <c r="O116" s="93"/>
      <c r="P116" s="93"/>
      <c r="Q116" s="93"/>
      <c r="R116" s="93"/>
      <c r="S116" s="93"/>
      <c r="T116" s="93"/>
      <c r="U116" s="93"/>
      <c r="V116" s="3">
        <f t="shared" ref="V116:V118" si="118">K116+M116+O116+Q116</f>
        <v>0</v>
      </c>
      <c r="W116" s="3">
        <f t="shared" ref="W116:W118" si="119">L116+N116+P116+R116</f>
        <v>0</v>
      </c>
      <c r="X116" s="4"/>
      <c r="Y116" s="6">
        <f t="shared" ref="Y116:Y118" si="120">K116+M116+O116</f>
        <v>0</v>
      </c>
      <c r="Z116" s="132">
        <f t="shared" ref="Z116:Z118" si="121">Y116-W116</f>
        <v>0</v>
      </c>
    </row>
    <row r="117" spans="1:26" s="34" customFormat="1" ht="34.5" hidden="1" customHeight="1" x14ac:dyDescent="0.2">
      <c r="A117" s="93" t="s">
        <v>51</v>
      </c>
      <c r="B117" s="93"/>
      <c r="C117" s="93"/>
      <c r="D117" s="93"/>
      <c r="E117" s="93"/>
      <c r="F117" s="93"/>
      <c r="G117" s="93"/>
      <c r="H117" s="93"/>
      <c r="I117" s="93"/>
      <c r="J117" s="93"/>
      <c r="K117" s="93"/>
      <c r="L117" s="93"/>
      <c r="M117" s="93"/>
      <c r="N117" s="93"/>
      <c r="O117" s="93"/>
      <c r="P117" s="93"/>
      <c r="Q117" s="93"/>
      <c r="R117" s="93"/>
      <c r="S117" s="93"/>
      <c r="T117" s="93"/>
      <c r="U117" s="93"/>
      <c r="V117" s="3">
        <f t="shared" si="118"/>
        <v>0</v>
      </c>
      <c r="W117" s="3">
        <f t="shared" si="119"/>
        <v>0</v>
      </c>
      <c r="X117" s="4"/>
      <c r="Y117" s="6">
        <f t="shared" si="120"/>
        <v>0</v>
      </c>
      <c r="Z117" s="132">
        <f t="shared" si="121"/>
        <v>0</v>
      </c>
    </row>
    <row r="118" spans="1:26" s="34" customFormat="1" ht="34.5" hidden="1" customHeight="1" x14ac:dyDescent="0.2">
      <c r="A118" s="93" t="s">
        <v>52</v>
      </c>
      <c r="B118" s="93"/>
      <c r="C118" s="93"/>
      <c r="D118" s="93"/>
      <c r="E118" s="93"/>
      <c r="F118" s="93"/>
      <c r="G118" s="93"/>
      <c r="H118" s="93"/>
      <c r="I118" s="93"/>
      <c r="J118" s="93"/>
      <c r="K118" s="93"/>
      <c r="L118" s="93"/>
      <c r="M118" s="93"/>
      <c r="N118" s="93"/>
      <c r="O118" s="93"/>
      <c r="P118" s="93"/>
      <c r="Q118" s="93"/>
      <c r="R118" s="93"/>
      <c r="S118" s="93"/>
      <c r="T118" s="93"/>
      <c r="U118" s="93"/>
      <c r="V118" s="3">
        <f t="shared" si="118"/>
        <v>0</v>
      </c>
      <c r="W118" s="3">
        <f t="shared" si="119"/>
        <v>0</v>
      </c>
      <c r="X118" s="4"/>
      <c r="Y118" s="6">
        <f t="shared" si="120"/>
        <v>0</v>
      </c>
      <c r="Z118" s="132">
        <f t="shared" si="121"/>
        <v>0</v>
      </c>
    </row>
    <row r="119" spans="1:26" s="34" customFormat="1" ht="12.75" x14ac:dyDescent="0.2">
      <c r="A119" s="137"/>
      <c r="B119" s="138"/>
      <c r="C119" s="138"/>
      <c r="D119" s="138"/>
      <c r="E119" s="69"/>
      <c r="F119" s="2"/>
      <c r="G119" s="2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2"/>
      <c r="V119" s="5"/>
      <c r="W119" s="5"/>
      <c r="X119" s="5"/>
      <c r="Y119" s="5"/>
    </row>
    <row r="120" spans="1:26" s="34" customFormat="1" ht="12.75" x14ac:dyDescent="0.2">
      <c r="A120" s="137"/>
      <c r="B120" s="138" t="s">
        <v>53</v>
      </c>
      <c r="C120" s="138"/>
      <c r="D120" s="138"/>
      <c r="E120" s="69"/>
      <c r="F120" s="2"/>
      <c r="G120" s="2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139" t="s">
        <v>54</v>
      </c>
      <c r="U120" s="139"/>
      <c r="V120" s="5"/>
      <c r="W120" s="5"/>
      <c r="X120" s="5"/>
      <c r="Y120" s="5"/>
    </row>
    <row r="121" spans="1:26" x14ac:dyDescent="0.25">
      <c r="A121" s="137"/>
      <c r="B121" s="2"/>
      <c r="C121" s="140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6" ht="15.75" x14ac:dyDescent="0.25">
      <c r="A122" s="142"/>
    </row>
    <row r="123" spans="1:26" ht="15.75" x14ac:dyDescent="0.25">
      <c r="A123" s="142"/>
      <c r="B123" s="73" t="s">
        <v>75</v>
      </c>
      <c r="C123" s="76" t="s">
        <v>61</v>
      </c>
      <c r="D123" s="78" t="s">
        <v>39</v>
      </c>
      <c r="E123" s="64"/>
      <c r="F123" s="64"/>
      <c r="G123" s="81">
        <v>44571</v>
      </c>
      <c r="H123" s="82">
        <v>44925</v>
      </c>
      <c r="I123" s="81">
        <v>44571</v>
      </c>
      <c r="J123" s="82"/>
      <c r="K123" s="17" t="s">
        <v>24</v>
      </c>
      <c r="L123" s="13">
        <f>SUM(L124:L127)</f>
        <v>1966.4</v>
      </c>
      <c r="M123" s="13">
        <f t="shared" ref="M123:T123" si="122">SUM(M124:M127)</f>
        <v>1966.4</v>
      </c>
      <c r="N123" s="13">
        <f t="shared" si="122"/>
        <v>50135.9</v>
      </c>
      <c r="O123" s="13">
        <f t="shared" si="122"/>
        <v>50135.9</v>
      </c>
      <c r="P123" s="13">
        <f t="shared" si="122"/>
        <v>55319.8</v>
      </c>
      <c r="Q123" s="13">
        <f t="shared" si="122"/>
        <v>55319.8</v>
      </c>
      <c r="R123" s="13">
        <f t="shared" si="122"/>
        <v>100648.3</v>
      </c>
      <c r="S123" s="13">
        <v>0</v>
      </c>
      <c r="T123" s="13">
        <f t="shared" si="122"/>
        <v>208070.40000000002</v>
      </c>
      <c r="U123" s="13">
        <f>SUM(U124:U127)</f>
        <v>107422.1</v>
      </c>
      <c r="V123" s="84" t="s">
        <v>104</v>
      </c>
    </row>
    <row r="124" spans="1:26" x14ac:dyDescent="0.25">
      <c r="B124" s="74"/>
      <c r="C124" s="77"/>
      <c r="D124" s="79"/>
      <c r="E124" s="64"/>
      <c r="F124" s="64"/>
      <c r="G124" s="81"/>
      <c r="H124" s="82"/>
      <c r="I124" s="81"/>
      <c r="J124" s="82"/>
      <c r="K124" s="17" t="s">
        <v>25</v>
      </c>
      <c r="L124" s="13">
        <v>0</v>
      </c>
      <c r="M124" s="13">
        <v>0</v>
      </c>
      <c r="N124" s="13">
        <v>0</v>
      </c>
      <c r="O124" s="13">
        <v>0</v>
      </c>
      <c r="P124" s="13">
        <v>0</v>
      </c>
      <c r="Q124" s="13">
        <v>0</v>
      </c>
      <c r="R124" s="13">
        <v>0</v>
      </c>
      <c r="S124" s="14">
        <f t="shared" ref="S124" si="123">S149</f>
        <v>0</v>
      </c>
      <c r="T124" s="13">
        <f t="shared" ref="T124" si="124">L124+N124+P124+R124</f>
        <v>0</v>
      </c>
      <c r="U124" s="13">
        <f t="shared" ref="U124" si="125">M124+O124+Q124+S124</f>
        <v>0</v>
      </c>
      <c r="V124" s="85"/>
    </row>
    <row r="125" spans="1:26" x14ac:dyDescent="0.25">
      <c r="B125" s="74"/>
      <c r="C125" s="77"/>
      <c r="D125" s="79"/>
      <c r="E125" s="64"/>
      <c r="F125" s="64"/>
      <c r="G125" s="81"/>
      <c r="H125" s="82"/>
      <c r="I125" s="81"/>
      <c r="J125" s="82"/>
      <c r="K125" s="17" t="s">
        <v>26</v>
      </c>
      <c r="L125" s="14">
        <v>1190.4000000000001</v>
      </c>
      <c r="M125" s="14">
        <v>1190.4000000000001</v>
      </c>
      <c r="N125" s="14">
        <v>44931.8</v>
      </c>
      <c r="O125" s="14">
        <v>44931.8</v>
      </c>
      <c r="P125" s="14">
        <v>47509.9</v>
      </c>
      <c r="Q125" s="14">
        <v>47509.9</v>
      </c>
      <c r="R125" s="14">
        <v>71046</v>
      </c>
      <c r="S125" s="14">
        <v>0</v>
      </c>
      <c r="T125" s="13">
        <f>L125+N125+P125+R125</f>
        <v>164678.1</v>
      </c>
      <c r="U125" s="13">
        <f>M125+O125+Q125+S125</f>
        <v>93632.1</v>
      </c>
      <c r="V125" s="85"/>
    </row>
    <row r="126" spans="1:26" x14ac:dyDescent="0.25">
      <c r="B126" s="74"/>
      <c r="C126" s="77"/>
      <c r="D126" s="79"/>
      <c r="E126" s="64"/>
      <c r="F126" s="64"/>
      <c r="G126" s="81"/>
      <c r="H126" s="82"/>
      <c r="I126" s="81"/>
      <c r="J126" s="82"/>
      <c r="K126" s="17" t="s">
        <v>27</v>
      </c>
      <c r="L126" s="14">
        <v>776</v>
      </c>
      <c r="M126" s="14">
        <v>776</v>
      </c>
      <c r="N126" s="14">
        <v>5204.1000000000004</v>
      </c>
      <c r="O126" s="14">
        <v>5204.1000000000004</v>
      </c>
      <c r="P126" s="14">
        <v>7809.9</v>
      </c>
      <c r="Q126" s="14">
        <v>7809.9</v>
      </c>
      <c r="R126" s="14">
        <v>29602.3</v>
      </c>
      <c r="S126" s="14">
        <v>0</v>
      </c>
      <c r="T126" s="13">
        <f>L126+N126+P126+R126</f>
        <v>43392.3</v>
      </c>
      <c r="U126" s="13">
        <f>M126+O126+Q126+S126</f>
        <v>13790</v>
      </c>
      <c r="V126" s="85"/>
    </row>
    <row r="127" spans="1:26" ht="15.75" x14ac:dyDescent="0.25">
      <c r="B127" s="75"/>
      <c r="C127" s="77"/>
      <c r="D127" s="80"/>
      <c r="E127" s="64"/>
      <c r="F127" s="64"/>
      <c r="G127" s="81"/>
      <c r="H127" s="82"/>
      <c r="I127" s="83"/>
      <c r="J127" s="82"/>
      <c r="K127" s="17" t="s">
        <v>28</v>
      </c>
      <c r="L127" s="57">
        <v>0</v>
      </c>
      <c r="M127" s="57">
        <v>0</v>
      </c>
      <c r="N127" s="57">
        <v>0</v>
      </c>
      <c r="O127" s="57">
        <v>0</v>
      </c>
      <c r="P127" s="57">
        <v>0</v>
      </c>
      <c r="Q127" s="57">
        <v>0</v>
      </c>
      <c r="R127" s="57">
        <v>0</v>
      </c>
      <c r="S127" s="14">
        <f t="shared" ref="S127" si="126">S152</f>
        <v>0</v>
      </c>
      <c r="T127" s="13">
        <f t="shared" ref="T127" si="127">L127+N127+P127+R127</f>
        <v>0</v>
      </c>
      <c r="U127" s="13">
        <f t="shared" ref="U127" si="128">M127+O127+Q127+S127</f>
        <v>0</v>
      </c>
      <c r="V127" s="86"/>
    </row>
  </sheetData>
  <sheetProtection selectLockedCells="1" selectUnlockedCells="1"/>
  <mergeCells count="155">
    <mergeCell ref="A91:A95"/>
    <mergeCell ref="B91:B95"/>
    <mergeCell ref="C91:C95"/>
    <mergeCell ref="F91:F95"/>
    <mergeCell ref="G91:G95"/>
    <mergeCell ref="H91:H95"/>
    <mergeCell ref="F43:F47"/>
    <mergeCell ref="G43:G47"/>
    <mergeCell ref="H43:H47"/>
    <mergeCell ref="A53:A57"/>
    <mergeCell ref="I43:I47"/>
    <mergeCell ref="F38:F42"/>
    <mergeCell ref="G38:G42"/>
    <mergeCell ref="H38:H42"/>
    <mergeCell ref="I38:I42"/>
    <mergeCell ref="F68:F72"/>
    <mergeCell ref="G68:G72"/>
    <mergeCell ref="H68:H72"/>
    <mergeCell ref="I68:I72"/>
    <mergeCell ref="F63:F67"/>
    <mergeCell ref="G63:G67"/>
    <mergeCell ref="H63:H67"/>
    <mergeCell ref="I63:I67"/>
    <mergeCell ref="F58:F62"/>
    <mergeCell ref="G58:G62"/>
    <mergeCell ref="H58:H62"/>
    <mergeCell ref="I58:I62"/>
    <mergeCell ref="F48:F52"/>
    <mergeCell ref="G48:G52"/>
    <mergeCell ref="H48:H52"/>
    <mergeCell ref="I48:I52"/>
    <mergeCell ref="F53:F57"/>
    <mergeCell ref="G53:G57"/>
    <mergeCell ref="H53:H57"/>
    <mergeCell ref="B38:B42"/>
    <mergeCell ref="B43:B47"/>
    <mergeCell ref="B48:B52"/>
    <mergeCell ref="B58:B62"/>
    <mergeCell ref="C38:C42"/>
    <mergeCell ref="C48:C52"/>
    <mergeCell ref="C63:C67"/>
    <mergeCell ref="C73:C77"/>
    <mergeCell ref="C43:C47"/>
    <mergeCell ref="C68:C72"/>
    <mergeCell ref="C58:C62"/>
    <mergeCell ref="B53:B57"/>
    <mergeCell ref="C53:C57"/>
    <mergeCell ref="A28:A32"/>
    <mergeCell ref="B28:B32"/>
    <mergeCell ref="C28:C32"/>
    <mergeCell ref="F28:F32"/>
    <mergeCell ref="G28:G32"/>
    <mergeCell ref="H28:H32"/>
    <mergeCell ref="I28:I32"/>
    <mergeCell ref="B73:B77"/>
    <mergeCell ref="B63:B67"/>
    <mergeCell ref="B68:B72"/>
    <mergeCell ref="A33:A37"/>
    <mergeCell ref="A38:A42"/>
    <mergeCell ref="A43:A47"/>
    <mergeCell ref="A48:A52"/>
    <mergeCell ref="A58:A62"/>
    <mergeCell ref="C33:C37"/>
    <mergeCell ref="F33:F37"/>
    <mergeCell ref="G33:G37"/>
    <mergeCell ref="H33:H37"/>
    <mergeCell ref="I33:I37"/>
    <mergeCell ref="A63:A67"/>
    <mergeCell ref="A68:A72"/>
    <mergeCell ref="A73:A77"/>
    <mergeCell ref="B33:B37"/>
    <mergeCell ref="I17:I21"/>
    <mergeCell ref="Q8:R8"/>
    <mergeCell ref="S8:T8"/>
    <mergeCell ref="A11:A15"/>
    <mergeCell ref="B11:B15"/>
    <mergeCell ref="A22:U22"/>
    <mergeCell ref="A23:A27"/>
    <mergeCell ref="B23:B27"/>
    <mergeCell ref="C23:C27"/>
    <mergeCell ref="F23:F27"/>
    <mergeCell ref="G23:G27"/>
    <mergeCell ref="H23:H27"/>
    <mergeCell ref="A17:A21"/>
    <mergeCell ref="B17:B21"/>
    <mergeCell ref="C17:C21"/>
    <mergeCell ref="F17:F21"/>
    <mergeCell ref="G17:G21"/>
    <mergeCell ref="H17:H21"/>
    <mergeCell ref="C11:C15"/>
    <mergeCell ref="F11:F15"/>
    <mergeCell ref="G11:G15"/>
    <mergeCell ref="H11:H15"/>
    <mergeCell ref="I11:I15"/>
    <mergeCell ref="I23:I27"/>
    <mergeCell ref="H1:U1"/>
    <mergeCell ref="A3:U3"/>
    <mergeCell ref="A4:U4"/>
    <mergeCell ref="A5:U5"/>
    <mergeCell ref="A7:A9"/>
    <mergeCell ref="B7:B9"/>
    <mergeCell ref="C7:C9"/>
    <mergeCell ref="D7:E7"/>
    <mergeCell ref="F7:F9"/>
    <mergeCell ref="G7:G9"/>
    <mergeCell ref="A1:A2"/>
    <mergeCell ref="B1:B2"/>
    <mergeCell ref="C1:D2"/>
    <mergeCell ref="E1:E2"/>
    <mergeCell ref="F1:F2"/>
    <mergeCell ref="G1:G2"/>
    <mergeCell ref="H7:H9"/>
    <mergeCell ref="I7:I9"/>
    <mergeCell ref="J7:J9"/>
    <mergeCell ref="K7:T7"/>
    <mergeCell ref="U7:U9"/>
    <mergeCell ref="K8:L8"/>
    <mergeCell ref="M8:N8"/>
    <mergeCell ref="O8:P8"/>
    <mergeCell ref="A98:A102"/>
    <mergeCell ref="B98:B102"/>
    <mergeCell ref="A116:U116"/>
    <mergeCell ref="A117:U117"/>
    <mergeCell ref="A118:U118"/>
    <mergeCell ref="A105:A109"/>
    <mergeCell ref="B105:B109"/>
    <mergeCell ref="C105:C109"/>
    <mergeCell ref="C98:C102"/>
    <mergeCell ref="F98:F102"/>
    <mergeCell ref="G98:G102"/>
    <mergeCell ref="H98:H102"/>
    <mergeCell ref="U98:U102"/>
    <mergeCell ref="F105:F109"/>
    <mergeCell ref="G105:G109"/>
    <mergeCell ref="H105:H109"/>
    <mergeCell ref="B123:B127"/>
    <mergeCell ref="C123:C127"/>
    <mergeCell ref="D123:D127"/>
    <mergeCell ref="G123:G127"/>
    <mergeCell ref="H123:H127"/>
    <mergeCell ref="I123:I127"/>
    <mergeCell ref="J123:J127"/>
    <mergeCell ref="V123:V127"/>
    <mergeCell ref="U48:U52"/>
    <mergeCell ref="I105:I109"/>
    <mergeCell ref="I98:I102"/>
    <mergeCell ref="F73:F77"/>
    <mergeCell ref="G73:G77"/>
    <mergeCell ref="H73:H77"/>
    <mergeCell ref="I73:I77"/>
    <mergeCell ref="B119:D119"/>
    <mergeCell ref="B120:D120"/>
    <mergeCell ref="I91:I95"/>
    <mergeCell ref="I53:I57"/>
    <mergeCell ref="T120:U120"/>
  </mergeCells>
  <pageMargins left="0.24" right="0.17" top="0.62" bottom="0.36" header="0.17" footer="0.17"/>
  <pageSetup paperSize="9" scale="69" firstPageNumber="0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2019</vt:lpstr>
      <vt:lpstr>'2019'!___xlnm.Print_Area</vt:lpstr>
      <vt:lpstr>'2019'!__xlnm.Print_Area</vt:lpstr>
      <vt:lpstr>'2019'!Область_печати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USER-1</dc:creator>
  <cp:lastModifiedBy>Matyashova</cp:lastModifiedBy>
  <cp:lastPrinted>2023-02-02T12:10:32Z</cp:lastPrinted>
  <dcterms:created xsi:type="dcterms:W3CDTF">2021-01-21T11:17:18Z</dcterms:created>
  <dcterms:modified xsi:type="dcterms:W3CDTF">2023-04-21T08:50:58Z</dcterms:modified>
</cp:coreProperties>
</file>